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20.39.73\07記録用フォルダ\R07　都市環境課\02　公園緑地班\05　■調査_雑件_通知関係（技術・事務）\0202　【県】照会・依頼\250605　【環境政策課】環境白書\02_作成\"/>
    </mc:Choice>
  </mc:AlternateContent>
  <bookViews>
    <workbookView xWindow="945" yWindow="0" windowWidth="27870" windowHeight="12045"/>
  </bookViews>
  <sheets>
    <sheet name="表3-3-4-4" sheetId="6" r:id="rId1"/>
  </sheets>
  <definedNames>
    <definedName name="_xlnm.Print_Area" localSheetId="0">'表3-3-4-4'!$B$1:$K$107</definedName>
  </definedNames>
  <calcPr calcId="162913"/>
</workbook>
</file>

<file path=xl/calcChain.xml><?xml version="1.0" encoding="utf-8"?>
<calcChain xmlns="http://schemas.openxmlformats.org/spreadsheetml/2006/main">
  <c r="I78" i="6" l="1"/>
  <c r="E16" i="6" l="1"/>
  <c r="E28" i="6" l="1"/>
  <c r="I106" i="6" l="1"/>
  <c r="E106" i="6" l="1"/>
  <c r="E53" i="6" l="1"/>
  <c r="E56" i="6" s="1"/>
  <c r="I30" i="6"/>
  <c r="I85" i="6" l="1"/>
</calcChain>
</file>

<file path=xl/sharedStrings.xml><?xml version="1.0" encoding="utf-8"?>
<sst xmlns="http://schemas.openxmlformats.org/spreadsheetml/2006/main" count="210" uniqueCount="182">
  <si>
    <t>【都市計画課】</t>
    <rPh sb="1" eb="3">
      <t>トシ</t>
    </rPh>
    <rPh sb="3" eb="6">
      <t>ケイカクカ</t>
    </rPh>
    <phoneticPr fontId="7"/>
  </si>
  <si>
    <t>川 崎 町</t>
  </si>
  <si>
    <t>多賀城市</t>
  </si>
  <si>
    <t>松 島 町</t>
  </si>
  <si>
    <t>七ヶ浜町</t>
  </si>
  <si>
    <t>利 府 町</t>
  </si>
  <si>
    <t>東松島市</t>
    <rPh sb="0" eb="3">
      <t>ヒガシマツシマ</t>
    </rPh>
    <rPh sb="3" eb="4">
      <t>シ</t>
    </rPh>
    <phoneticPr fontId="7"/>
  </si>
  <si>
    <t>緩衝緑地</t>
  </si>
  <si>
    <t>公園種</t>
  </si>
  <si>
    <t xml:space="preserve"> 都市計画決定・変更</t>
  </si>
  <si>
    <t>都市計画事業認可・変更</t>
  </si>
  <si>
    <t xml:space="preserve">   開 設 状 況</t>
  </si>
  <si>
    <t>公 　園 　名</t>
  </si>
  <si>
    <t>種類</t>
  </si>
  <si>
    <t>所在地</t>
  </si>
  <si>
    <t>面　積</t>
  </si>
  <si>
    <t>計画決定NO</t>
  </si>
  <si>
    <t>開設面積</t>
  </si>
  <si>
    <t>主　　要　　施　　設</t>
    <phoneticPr fontId="7"/>
  </si>
  <si>
    <t>種別</t>
  </si>
  <si>
    <t>(ha)</t>
  </si>
  <si>
    <t>告示年月日</t>
  </si>
  <si>
    <t>開設年月日</t>
  </si>
  <si>
    <t>塩 竈 市</t>
    <rPh sb="2" eb="3">
      <t>カマ</t>
    </rPh>
    <phoneticPr fontId="7"/>
  </si>
  <si>
    <t>－</t>
  </si>
  <si>
    <t>M35. 9. 9</t>
  </si>
  <si>
    <t>水族館、ヨット艇庫、レストハウス会議
室、駐車場、管理事務所
S34.8.1までの開設面積370.57</t>
    <rPh sb="7" eb="9">
      <t>テイコ</t>
    </rPh>
    <phoneticPr fontId="7"/>
  </si>
  <si>
    <t>特殊公園</t>
  </si>
  <si>
    <t>5･5･1 (総合)</t>
  </si>
  <si>
    <t>県公園設置</t>
  </si>
  <si>
    <t xml:space="preserve"> 松   島   公   園</t>
  </si>
  <si>
    <t>風致公園</t>
  </si>
  <si>
    <t>M42</t>
  </si>
  <si>
    <t>　追加編入</t>
  </si>
  <si>
    <t>S41. 7.13</t>
  </si>
  <si>
    <t>計</t>
  </si>
  <si>
    <t>陸上競技場（１種公認、全天候）
サブトラック、野球場（ナイター設備）
テニスコート、相撲場
駐車場、管理事務所</t>
    <phoneticPr fontId="7"/>
  </si>
  <si>
    <t>都市基幹</t>
  </si>
  <si>
    <t xml:space="preserve"> 宮 城 野 原 公 園</t>
  </si>
  <si>
    <t>運動公園</t>
  </si>
  <si>
    <t xml:space="preserve"> 仙 台 市</t>
  </si>
  <si>
    <t>6･5･1 (運動)</t>
  </si>
  <si>
    <t>S34. 8. 1</t>
  </si>
  <si>
    <t>S26.11.20</t>
  </si>
  <si>
    <t>H 8. 4. 5</t>
  </si>
  <si>
    <t>変H26.9.19</t>
    <rPh sb="0" eb="1">
      <t>ヘン</t>
    </rPh>
    <phoneticPr fontId="7"/>
  </si>
  <si>
    <t>△5.61</t>
    <phoneticPr fontId="7"/>
  </si>
  <si>
    <t>遊歩道、芝生広場、運動広場
四阿､パーゴラ､シェルター､花壇
野球場、陸上競技場(兼ｻｯｶｰ､ﾗｸﾞﾋﾞｰ場)
テニスコート(２面クレー)
バレーコート(ｸﾚｰ)、駐車場、管理事務所</t>
    <rPh sb="9" eb="11">
      <t>ウンドウ</t>
    </rPh>
    <phoneticPr fontId="7"/>
  </si>
  <si>
    <t>緑　地</t>
  </si>
  <si>
    <t>緑地1 (緑地)</t>
  </si>
  <si>
    <t>S46.12.14</t>
  </si>
  <si>
    <t>（多賀城市）</t>
    <rPh sb="1" eb="5">
      <t>タガジョウシ</t>
    </rPh>
    <phoneticPr fontId="7"/>
  </si>
  <si>
    <t xml:space="preserve"> 仙 台 港 多 賀 城</t>
  </si>
  <si>
    <t>S45.12.18</t>
  </si>
  <si>
    <t>変S47.12. 4</t>
  </si>
  <si>
    <t>（七ヶ浜町）</t>
    <rPh sb="1" eb="4">
      <t>シチガハマ</t>
    </rPh>
    <rPh sb="4" eb="5">
      <t>チョウ</t>
    </rPh>
    <phoneticPr fontId="7"/>
  </si>
  <si>
    <t xml:space="preserve"> 地 区 緩 衝 緑 地</t>
  </si>
  <si>
    <t>変S46.11.12
変S55.10.29
変S56.11.4
変H25.10.29</t>
    <phoneticPr fontId="7"/>
  </si>
  <si>
    <t>変S50. 2.22</t>
  </si>
  <si>
    <t>S51. 4. 1</t>
  </si>
  <si>
    <t>大規模公園</t>
  </si>
  <si>
    <t>一部</t>
    <rPh sb="0" eb="1">
      <t>イチ</t>
    </rPh>
    <phoneticPr fontId="7"/>
  </si>
  <si>
    <t xml:space="preserve"> 矢 本 海 浜 緑 地</t>
  </si>
  <si>
    <t>広域公園</t>
  </si>
  <si>
    <t>S49. 2.22</t>
  </si>
  <si>
    <t>S49. 3.11</t>
  </si>
  <si>
    <t>S55.10. 1</t>
  </si>
  <si>
    <t>変H27.1.13</t>
    <rPh sb="0" eb="1">
      <t>ヘン</t>
    </rPh>
    <phoneticPr fontId="7"/>
  </si>
  <si>
    <t>変S56. 3.14</t>
  </si>
  <si>
    <t>S58. 8.16</t>
  </si>
  <si>
    <t>H 9. 8. 8</t>
    <phoneticPr fontId="7"/>
  </si>
  <si>
    <t xml:space="preserve"> 岩 沼 市</t>
  </si>
  <si>
    <t>緑地2 (緑地)</t>
  </si>
  <si>
    <t>一部</t>
    <rPh sb="0" eb="2">
      <t>イチブ</t>
    </rPh>
    <phoneticPr fontId="7"/>
  </si>
  <si>
    <t xml:space="preserve"> 岩 沼 海 浜 緑 地</t>
    <phoneticPr fontId="7"/>
  </si>
  <si>
    <t>S58. 2. 4</t>
  </si>
  <si>
    <t>S58. 3. 2</t>
  </si>
  <si>
    <t>H 3. 8.20</t>
  </si>
  <si>
    <t>変H 4. 3.13</t>
  </si>
  <si>
    <t>H 8. 8.30</t>
  </si>
  <si>
    <t>変H 9. 6.13</t>
    <phoneticPr fontId="7"/>
  </si>
  <si>
    <t>変H10. 3.16</t>
    <phoneticPr fontId="7"/>
  </si>
  <si>
    <t>H12. 5. 1</t>
    <phoneticPr fontId="7"/>
  </si>
  <si>
    <t>塩 竈 市</t>
    <rPh sb="2" eb="3">
      <t>カマド</t>
    </rPh>
    <phoneticPr fontId="7"/>
  </si>
  <si>
    <t>－</t>
    <phoneticPr fontId="7"/>
  </si>
  <si>
    <t>（塩竈市）</t>
    <rPh sb="1" eb="3">
      <t>シオガマ</t>
    </rPh>
    <rPh sb="3" eb="4">
      <t>シ</t>
    </rPh>
    <phoneticPr fontId="7"/>
  </si>
  <si>
    <t>多目的広場、桜の広場、駐車場、炊事棟
大型遊具
〈野球場、サッカー場、管理棟他〉</t>
    <phoneticPr fontId="7"/>
  </si>
  <si>
    <t>加  瀬  沼  公  園</t>
  </si>
  <si>
    <t>9･6･2 (広域)</t>
  </si>
  <si>
    <t>S59. 2. 9</t>
  </si>
  <si>
    <t>（利府町）</t>
    <rPh sb="1" eb="4">
      <t>リフチョウ</t>
    </rPh>
    <phoneticPr fontId="7"/>
  </si>
  <si>
    <t>S58.12.16</t>
  </si>
  <si>
    <t>変H 2. 3. 6</t>
  </si>
  <si>
    <t>変H 9. 2.18</t>
    <phoneticPr fontId="7"/>
  </si>
  <si>
    <t>変H 9. 3.21</t>
    <phoneticPr fontId="7"/>
  </si>
  <si>
    <t>変H 14. 4.5</t>
    <phoneticPr fontId="7"/>
  </si>
  <si>
    <t>変H16.3.16</t>
    <phoneticPr fontId="7"/>
  </si>
  <si>
    <t>H 8. 4.15</t>
  </si>
  <si>
    <t>変H 21.11.27</t>
    <phoneticPr fontId="7"/>
  </si>
  <si>
    <t>変H21.11.2</t>
    <phoneticPr fontId="7"/>
  </si>
  <si>
    <t>H 9. 4. 1</t>
  </si>
  <si>
    <t>変H24.3.23</t>
    <phoneticPr fontId="7"/>
  </si>
  <si>
    <t>H10. 4. 1</t>
    <phoneticPr fontId="7"/>
  </si>
  <si>
    <t>変H25.2.27</t>
    <phoneticPr fontId="7"/>
  </si>
  <si>
    <t>H11. 8. 1</t>
    <phoneticPr fontId="7"/>
  </si>
  <si>
    <t>H12. 4.26</t>
    <phoneticPr fontId="7"/>
  </si>
  <si>
    <t>H13. 4. 1</t>
    <phoneticPr fontId="7"/>
  </si>
  <si>
    <t>H26.10.1</t>
    <phoneticPr fontId="7"/>
  </si>
  <si>
    <t>9･6･3 (広域)</t>
  </si>
  <si>
    <t>総合プール(50m,25m,飛び込み)、駐車場
総合体育館、合宿所
テニスコート（６面、ナイター設備）
テニスコート（８面、ナイター設備）
芝生広場、遊具広場、園路、多目的トイレ、
宮城ｽﾀｼﾞｱﾑ、補助競技場、投てき場、
テニスコート２面（全１６面）、展望台、
第６駐車場、第７駐車場の一部、
広場、園路、遊具、四阿、パーゴラ、
多目的トイレ等
第７駐車場、第７駐車場便益施設</t>
    <phoneticPr fontId="7"/>
  </si>
  <si>
    <t>宮城県総合運動公園</t>
  </si>
  <si>
    <t>S63.10.18</t>
  </si>
  <si>
    <t>S63.11. 4</t>
  </si>
  <si>
    <t>H 7.11.11</t>
  </si>
  <si>
    <t>変H 3. 7. 9</t>
  </si>
  <si>
    <t>変H 3.11. 5</t>
  </si>
  <si>
    <t>H 9. 4.12</t>
    <phoneticPr fontId="7"/>
  </si>
  <si>
    <t>変H 4.12.25</t>
    <phoneticPr fontId="7"/>
  </si>
  <si>
    <t>変H 5. 6.29</t>
    <phoneticPr fontId="7"/>
  </si>
  <si>
    <t>H10. 4.12</t>
    <phoneticPr fontId="7"/>
  </si>
  <si>
    <t>変H12. 2.17</t>
    <phoneticPr fontId="7"/>
  </si>
  <si>
    <t>H11. 4. 1</t>
    <phoneticPr fontId="7"/>
  </si>
  <si>
    <t>H12. 4. 1</t>
    <phoneticPr fontId="7"/>
  </si>
  <si>
    <t>H12. 6. 1</t>
    <phoneticPr fontId="7"/>
  </si>
  <si>
    <t>H13. 6. 9</t>
    <phoneticPr fontId="7"/>
  </si>
  <si>
    <t>H13. 9. 1</t>
    <phoneticPr fontId="7"/>
  </si>
  <si>
    <t>H18. 7. 1</t>
    <phoneticPr fontId="7"/>
  </si>
  <si>
    <t xml:space="preserve"> 県立都市公園合計</t>
  </si>
  <si>
    <t xml:space="preserve"> ・文化と水のゾーン(Ⅰ期地区89.2ha)
　 彩の広場､みちのく文化園､子供の広場
　 多目的芝生広場､管理ｴﾘｱ､花木園
　 ふるさと村
 ・健康運動と芝生のｿﾞｰﾝ(Ⅱ期地区71.8ha)
　   滞在ｴﾘｱ、健康ｴﾘｱ、運動ｴﾘｱ、湖畔ｴﾘｱ
 ・憩いと森のｿﾞｰﾝ(Ⅲ期地区131.3ha)
　   自然生態圏ｴﾘｱ、都市緑化植物園ｴﾘｱ
　   森林ｽﾎﾟｰﾂｴﾘｱ、展望と散策のｴﾘｱ
 ・湖面・湖畔ｿﾞｰﾝ(355.1ha)〉</t>
    <phoneticPr fontId="7"/>
  </si>
  <si>
    <t>9･7･1 (広域)</t>
  </si>
  <si>
    <t>(Ⅰ期地区)</t>
  </si>
  <si>
    <t xml:space="preserve"> 国 営 み ち の く</t>
  </si>
  <si>
    <t>国　営</t>
  </si>
  <si>
    <t>S57.12.14</t>
  </si>
  <si>
    <t>S58.12.10</t>
  </si>
  <si>
    <t xml:space="preserve">H元. 8. 4 </t>
  </si>
  <si>
    <t xml:space="preserve"> 杜 の 湖 畔 公 園 </t>
  </si>
  <si>
    <t>変S59. 4.27</t>
  </si>
  <si>
    <t>変S61. 3. 6</t>
  </si>
  <si>
    <t>H 2. 7.18</t>
  </si>
  <si>
    <t>(名称変更)</t>
  </si>
  <si>
    <t>H 6. 7. 1</t>
  </si>
  <si>
    <t>変H元.12.19</t>
    <rPh sb="2" eb="3">
      <t>ガン</t>
    </rPh>
    <phoneticPr fontId="7"/>
  </si>
  <si>
    <t>H 7. 6. 9</t>
  </si>
  <si>
    <t>変H 3. 3.12</t>
    <phoneticPr fontId="7"/>
  </si>
  <si>
    <t>H 9. 7. 1</t>
    <phoneticPr fontId="7"/>
  </si>
  <si>
    <t>変H 8. 3.21</t>
    <phoneticPr fontId="7"/>
  </si>
  <si>
    <t>H 9.10.10</t>
    <phoneticPr fontId="7"/>
  </si>
  <si>
    <t>変H 8.12.11</t>
    <phoneticPr fontId="7"/>
  </si>
  <si>
    <t>H10.11. 3</t>
    <phoneticPr fontId="7"/>
  </si>
  <si>
    <t>　　　　　　　　：計画</t>
    <rPh sb="9" eb="11">
      <t>ケイカク</t>
    </rPh>
    <phoneticPr fontId="7"/>
  </si>
  <si>
    <t>H12. 4. 1</t>
    <phoneticPr fontId="7"/>
  </si>
  <si>
    <t xml:space="preserve"> ※文化と水のゾーンにおいて開園中
H15.4.1開設部分は、湖面・湖畔ゾーンの一部、
リサイクル施設
H15. 7. 12開設部分は健康運動と芝生のゾーン
の一部
H18.4.22開設部分は自然体験学習エリア
H20.5.31開設部分は草原エリア（風の草原）
H23.7 開設部分は北地区（自然共生園）
H26.6開設部分は里山地区、湖面・湖畔ゾーン</t>
    <rPh sb="14" eb="16">
      <t>カイエン</t>
    </rPh>
    <rPh sb="16" eb="17">
      <t>チュウ</t>
    </rPh>
    <rPh sb="91" eb="93">
      <t>カイセツ</t>
    </rPh>
    <rPh sb="93" eb="95">
      <t>ブブン</t>
    </rPh>
    <rPh sb="96" eb="98">
      <t>シゼン</t>
    </rPh>
    <rPh sb="98" eb="100">
      <t>タイケン</t>
    </rPh>
    <rPh sb="100" eb="102">
      <t>ガクシュウ</t>
    </rPh>
    <rPh sb="114" eb="116">
      <t>カイセツ</t>
    </rPh>
    <rPh sb="116" eb="118">
      <t>ブブン</t>
    </rPh>
    <rPh sb="119" eb="121">
      <t>ソウゲン</t>
    </rPh>
    <rPh sb="137" eb="139">
      <t>カイセツ</t>
    </rPh>
    <rPh sb="139" eb="141">
      <t>ブブン</t>
    </rPh>
    <rPh sb="142" eb="145">
      <t>キタチク</t>
    </rPh>
    <rPh sb="146" eb="148">
      <t>シゼン</t>
    </rPh>
    <rPh sb="148" eb="150">
      <t>キョウセイ</t>
    </rPh>
    <rPh sb="150" eb="151">
      <t>エン</t>
    </rPh>
    <rPh sb="158" eb="160">
      <t>カイセツ</t>
    </rPh>
    <rPh sb="160" eb="162">
      <t>ブブン</t>
    </rPh>
    <rPh sb="163" eb="165">
      <t>サトヤマ</t>
    </rPh>
    <rPh sb="165" eb="167">
      <t>チク</t>
    </rPh>
    <rPh sb="168" eb="170">
      <t>コメン</t>
    </rPh>
    <rPh sb="171" eb="173">
      <t>コハン</t>
    </rPh>
    <phoneticPr fontId="7"/>
  </si>
  <si>
    <t>H14. 4. 1</t>
    <phoneticPr fontId="7"/>
  </si>
  <si>
    <t>H15. 4. 1</t>
    <phoneticPr fontId="7"/>
  </si>
  <si>
    <t>H15. 7.12</t>
    <phoneticPr fontId="7"/>
  </si>
  <si>
    <t>H18. 4.22</t>
    <phoneticPr fontId="7"/>
  </si>
  <si>
    <t>国営公園計</t>
    <rPh sb="0" eb="2">
      <t>コクエイ</t>
    </rPh>
    <rPh sb="2" eb="4">
      <t>コウエン</t>
    </rPh>
    <rPh sb="4" eb="5">
      <t>ケイ</t>
    </rPh>
    <phoneticPr fontId="7"/>
  </si>
  <si>
    <t>＊開設面積の内訳は四捨五入のため、合計面積と相違する場合があります。</t>
    <phoneticPr fontId="7"/>
  </si>
  <si>
    <t>変H27. 4. 7</t>
    <rPh sb="0" eb="1">
      <t>ヘン</t>
    </rPh>
    <phoneticPr fontId="2"/>
  </si>
  <si>
    <t>△6.78</t>
    <phoneticPr fontId="2"/>
  </si>
  <si>
    <t>△0.27</t>
    <phoneticPr fontId="2"/>
  </si>
  <si>
    <t>変H28.8.19</t>
    <rPh sb="0" eb="1">
      <t>ヘン</t>
    </rPh>
    <phoneticPr fontId="2"/>
  </si>
  <si>
    <t>△0.21</t>
    <phoneticPr fontId="2"/>
  </si>
  <si>
    <t>△3.38</t>
    <phoneticPr fontId="2"/>
  </si>
  <si>
    <t>△0.22</t>
    <phoneticPr fontId="2"/>
  </si>
  <si>
    <t>芝生広場、バーベキュー広場、大型遊具、四阿、駐車場、管理事務所、パークゴルフ場</t>
    <rPh sb="0" eb="2">
      <t>シバフ</t>
    </rPh>
    <rPh sb="2" eb="4">
      <t>ヒロバ</t>
    </rPh>
    <rPh sb="11" eb="13">
      <t>ヒロバ</t>
    </rPh>
    <rPh sb="14" eb="16">
      <t>オオガタ</t>
    </rPh>
    <rPh sb="16" eb="18">
      <t>ユウグ</t>
    </rPh>
    <rPh sb="19" eb="21">
      <t>アズマヤ</t>
    </rPh>
    <rPh sb="22" eb="25">
      <t>チュウシャジョウ</t>
    </rPh>
    <rPh sb="26" eb="28">
      <t>カンリ</t>
    </rPh>
    <rPh sb="28" eb="31">
      <t>ジムショ</t>
    </rPh>
    <rPh sb="38" eb="39">
      <t>ジョウ</t>
    </rPh>
    <phoneticPr fontId="7"/>
  </si>
  <si>
    <t>石巻南浜津波</t>
    <rPh sb="0" eb="2">
      <t>イシノマキ</t>
    </rPh>
    <rPh sb="2" eb="3">
      <t>ミナミ</t>
    </rPh>
    <rPh sb="3" eb="4">
      <t>ハマ</t>
    </rPh>
    <rPh sb="4" eb="6">
      <t>ツナミ</t>
    </rPh>
    <phoneticPr fontId="2"/>
  </si>
  <si>
    <t>復興祈念公園</t>
    <phoneticPr fontId="2"/>
  </si>
  <si>
    <t>石巻市</t>
    <rPh sb="0" eb="3">
      <t>イシノマキシ</t>
    </rPh>
    <phoneticPr fontId="2"/>
  </si>
  <si>
    <t>9･5･1(広域)</t>
    <phoneticPr fontId="2"/>
  </si>
  <si>
    <t>変R2.11.24</t>
    <phoneticPr fontId="2"/>
  </si>
  <si>
    <t>築山、松原、池・湿地、四阿
追悼の広場、みやぎ東日本大震災津波伝承館、市民活動拠点、駐車場、管理事務所</t>
    <rPh sb="0" eb="2">
      <t>ツキヤマ</t>
    </rPh>
    <rPh sb="3" eb="5">
      <t>マツバラ</t>
    </rPh>
    <rPh sb="6" eb="7">
      <t>イケ</t>
    </rPh>
    <rPh sb="8" eb="10">
      <t>シッチ</t>
    </rPh>
    <rPh sb="11" eb="13">
      <t>アズマヤ</t>
    </rPh>
    <rPh sb="14" eb="16">
      <t>ツイトウ</t>
    </rPh>
    <rPh sb="17" eb="19">
      <t>ヒロバ</t>
    </rPh>
    <rPh sb="23" eb="26">
      <t>ヒガシニホン</t>
    </rPh>
    <rPh sb="26" eb="29">
      <t>ダイシンサイ</t>
    </rPh>
    <rPh sb="29" eb="31">
      <t>ツナミ</t>
    </rPh>
    <rPh sb="31" eb="34">
      <t>デンショウカン</t>
    </rPh>
    <rPh sb="35" eb="37">
      <t>シミン</t>
    </rPh>
    <rPh sb="37" eb="39">
      <t>カツドウ</t>
    </rPh>
    <rPh sb="39" eb="41">
      <t>キョテン</t>
    </rPh>
    <rPh sb="42" eb="45">
      <t>チュウシャジョウ</t>
    </rPh>
    <rPh sb="46" eb="48">
      <t>カンリ</t>
    </rPh>
    <rPh sb="48" eb="51">
      <t>ジムショ</t>
    </rPh>
    <phoneticPr fontId="2"/>
  </si>
  <si>
    <t>変H27.12.1</t>
    <phoneticPr fontId="2"/>
  </si>
  <si>
    <t>８箇所</t>
    <phoneticPr fontId="7"/>
  </si>
  <si>
    <t>８箇所</t>
    <phoneticPr fontId="2"/>
  </si>
  <si>
    <t>計</t>
    <rPh sb="0" eb="1">
      <t>ケイ</t>
    </rPh>
    <phoneticPr fontId="2"/>
  </si>
  <si>
    <t>変S61. 5.30</t>
    <phoneticPr fontId="2"/>
  </si>
  <si>
    <t>（北ブロック）
多目的広場、テニスコート、芝生広場
駐車場、管理事務所、大型遊具
野球場〈修景広場等〉
（南ブロック、河川敷0.39含む）
芝生広場、築山、炊事棟、管理棟、大型
コンビネーション遊具</t>
    <phoneticPr fontId="7"/>
  </si>
  <si>
    <t>変H27.12.1</t>
    <rPh sb="0" eb="1">
      <t>ヘン</t>
    </rPh>
    <phoneticPr fontId="7"/>
  </si>
  <si>
    <r>
      <t>令和</t>
    </r>
    <r>
      <rPr>
        <sz val="12"/>
        <color rgb="FFFF0000"/>
        <rFont val="ＭＳ Ｐゴシック"/>
        <family val="3"/>
        <charset val="128"/>
      </rPr>
      <t>5</t>
    </r>
    <r>
      <rPr>
        <sz val="12"/>
        <rFont val="ＭＳ Ｐゴシック"/>
        <family val="3"/>
        <charset val="128"/>
      </rPr>
      <t>年3月31日現在</t>
    </r>
    <rPh sb="0" eb="2">
      <t>レイワ</t>
    </rPh>
    <rPh sb="3" eb="4">
      <t>ネン</t>
    </rPh>
    <rPh sb="4" eb="5">
      <t>ヘイネン</t>
    </rPh>
    <rPh sb="5" eb="6">
      <t>ガツ</t>
    </rPh>
    <rPh sb="8" eb="9">
      <t>ニチ</t>
    </rPh>
    <rPh sb="9" eb="11">
      <t>ゲンザイ</t>
    </rPh>
    <phoneticPr fontId="7"/>
  </si>
  <si>
    <t>▼表2-3-1-14　　県立都市公園・国営公園の概要</t>
    <rPh sb="1" eb="2">
      <t>ヒョウ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</si>
</sst>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7"/>
      <name val="ＭＳ Ｐ明朝"/>
      <family val="1"/>
      <charset val="128"/>
    </font>
    <font>
      <sz val="12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38" fontId="4" fillId="0" borderId="0" applyFont="0" applyFill="0" applyBorder="0" applyAlignment="0" applyProtection="0"/>
    <xf numFmtId="0" fontId="4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0">
    <xf numFmtId="0" fontId="0" fillId="0" borderId="0" xfId="0"/>
    <xf numFmtId="0" fontId="6" fillId="0" borderId="0" xfId="1" applyFont="1" applyAlignment="1" applyProtection="1">
      <alignment horizontal="left"/>
    </xf>
    <xf numFmtId="0" fontId="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Border="1" applyAlignment="1">
      <alignment horizontal="center"/>
    </xf>
    <xf numFmtId="0" fontId="3" fillId="0" borderId="8" xfId="1" applyFont="1" applyBorder="1" applyAlignment="1" applyProtection="1">
      <alignment horizontal="center" vertical="center"/>
    </xf>
    <xf numFmtId="2" fontId="3" fillId="0" borderId="15" xfId="1" applyNumberFormat="1" applyFont="1" applyBorder="1" applyAlignment="1" applyProtection="1">
      <alignment horizontal="center" vertical="center"/>
    </xf>
    <xf numFmtId="0" fontId="3" fillId="0" borderId="0" xfId="1" applyFont="1" applyAlignment="1">
      <alignment horizontal="left"/>
    </xf>
    <xf numFmtId="0" fontId="3" fillId="0" borderId="10" xfId="1" applyFont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left" vertical="center"/>
    </xf>
    <xf numFmtId="0" fontId="3" fillId="3" borderId="10" xfId="1" applyFont="1" applyFill="1" applyBorder="1" applyAlignment="1" applyProtection="1">
      <alignment horizontal="center" vertical="center"/>
    </xf>
    <xf numFmtId="0" fontId="3" fillId="3" borderId="8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39" fontId="3" fillId="2" borderId="4" xfId="1" applyNumberFormat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horizontal="right" vertical="center"/>
    </xf>
    <xf numFmtId="2" fontId="3" fillId="2" borderId="19" xfId="1" applyNumberFormat="1" applyFont="1" applyFill="1" applyBorder="1" applyAlignment="1">
      <alignment horizontal="right" vertical="center"/>
    </xf>
    <xf numFmtId="0" fontId="4" fillId="2" borderId="7" xfId="1" applyFont="1" applyFill="1" applyBorder="1" applyAlignment="1">
      <alignment vertical="center" wrapText="1"/>
    </xf>
    <xf numFmtId="2" fontId="3" fillId="2" borderId="4" xfId="1" applyNumberFormat="1" applyFont="1" applyFill="1" applyBorder="1" applyAlignment="1" applyProtection="1">
      <alignment horizontal="center" vertical="center"/>
    </xf>
    <xf numFmtId="0" fontId="3" fillId="2" borderId="18" xfId="1" applyFont="1" applyFill="1" applyBorder="1" applyAlignment="1" applyProtection="1">
      <alignment horizontal="center" vertical="center"/>
    </xf>
    <xf numFmtId="176" fontId="3" fillId="2" borderId="4" xfId="1" applyNumberFormat="1" applyFont="1" applyFill="1" applyBorder="1" applyAlignment="1" applyProtection="1">
      <alignment horizontal="right" vertical="center"/>
    </xf>
    <xf numFmtId="0" fontId="3" fillId="2" borderId="7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3" fillId="2" borderId="9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3" borderId="12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3" borderId="13" xfId="1" applyFont="1" applyFill="1" applyBorder="1" applyAlignment="1" applyProtection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2" xfId="1" applyFont="1" applyBorder="1" applyAlignment="1">
      <alignment horizontal="right" vertical="center"/>
    </xf>
    <xf numFmtId="0" fontId="3" fillId="0" borderId="8" xfId="1" applyFont="1" applyBorder="1" applyAlignment="1" applyProtection="1">
      <alignment horizontal="right" vertical="center"/>
    </xf>
    <xf numFmtId="0" fontId="3" fillId="0" borderId="12" xfId="1" applyFont="1" applyBorder="1" applyAlignment="1" applyProtection="1">
      <alignment horizontal="right" vertical="center"/>
    </xf>
    <xf numFmtId="0" fontId="3" fillId="0" borderId="0" xfId="1" applyFont="1" applyBorder="1" applyAlignment="1" applyProtection="1">
      <alignment horizontal="center" vertical="center"/>
    </xf>
    <xf numFmtId="2" fontId="3" fillId="0" borderId="8" xfId="1" applyNumberFormat="1" applyFont="1" applyBorder="1" applyAlignment="1" applyProtection="1">
      <alignment horizontal="center" vertical="center"/>
    </xf>
    <xf numFmtId="0" fontId="3" fillId="0" borderId="12" xfId="1" applyFont="1" applyBorder="1" applyAlignment="1" applyProtection="1">
      <alignment horizontal="center" vertical="center"/>
    </xf>
    <xf numFmtId="0" fontId="3" fillId="3" borderId="9" xfId="1" applyFont="1" applyFill="1" applyBorder="1" applyAlignment="1" applyProtection="1">
      <alignment horizontal="center" vertical="center"/>
    </xf>
    <xf numFmtId="57" fontId="3" fillId="0" borderId="12" xfId="1" quotePrefix="1" applyNumberFormat="1" applyFont="1" applyBorder="1" applyAlignment="1">
      <alignment horizontal="right" vertical="center"/>
    </xf>
    <xf numFmtId="0" fontId="3" fillId="3" borderId="2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2" fontId="3" fillId="0" borderId="10" xfId="1" applyNumberFormat="1" applyFont="1" applyBorder="1" applyAlignment="1" applyProtection="1">
      <alignment horizontal="center" vertical="center"/>
    </xf>
    <xf numFmtId="0" fontId="3" fillId="0" borderId="13" xfId="1" applyFont="1" applyBorder="1" applyAlignment="1" applyProtection="1">
      <alignment horizontal="right" vertical="center"/>
    </xf>
    <xf numFmtId="0" fontId="3" fillId="0" borderId="10" xfId="1" applyFont="1" applyBorder="1" applyAlignment="1">
      <alignment horizontal="center" vertical="center"/>
    </xf>
    <xf numFmtId="0" fontId="3" fillId="0" borderId="13" xfId="1" applyFont="1" applyBorder="1" applyAlignment="1">
      <alignment horizontal="right" vertical="center"/>
    </xf>
    <xf numFmtId="0" fontId="3" fillId="0" borderId="10" xfId="1" applyFont="1" applyBorder="1" applyAlignment="1" applyProtection="1">
      <alignment horizontal="right" vertical="center"/>
    </xf>
    <xf numFmtId="0" fontId="3" fillId="0" borderId="8" xfId="1" applyFont="1" applyBorder="1" applyAlignment="1">
      <alignment horizontal="right" vertical="center"/>
    </xf>
    <xf numFmtId="2" fontId="3" fillId="0" borderId="8" xfId="1" applyNumberFormat="1" applyFont="1" applyBorder="1" applyAlignment="1">
      <alignment horizontal="center" vertical="center"/>
    </xf>
    <xf numFmtId="57" fontId="3" fillId="0" borderId="12" xfId="1" applyNumberFormat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2" fontId="3" fillId="0" borderId="10" xfId="1" applyNumberFormat="1" applyFont="1" applyBorder="1" applyAlignment="1" applyProtection="1">
      <alignment horizontal="right" vertical="center"/>
    </xf>
    <xf numFmtId="0" fontId="3" fillId="0" borderId="12" xfId="1" applyFont="1" applyBorder="1" applyAlignment="1" applyProtection="1">
      <alignment horizontal="right" vertical="center" wrapText="1"/>
    </xf>
    <xf numFmtId="2" fontId="3" fillId="0" borderId="8" xfId="1" applyNumberFormat="1" applyFont="1" applyBorder="1" applyAlignment="1" applyProtection="1">
      <alignment horizontal="right" vertical="center"/>
    </xf>
    <xf numFmtId="57" fontId="3" fillId="0" borderId="12" xfId="1" applyNumberFormat="1" applyFont="1" applyBorder="1" applyAlignment="1" applyProtection="1">
      <alignment horizontal="right" vertical="center"/>
    </xf>
    <xf numFmtId="57" fontId="3" fillId="0" borderId="14" xfId="1" applyNumberFormat="1" applyFont="1" applyBorder="1" applyAlignment="1" applyProtection="1">
      <alignment horizontal="right" vertical="center"/>
    </xf>
    <xf numFmtId="2" fontId="3" fillId="0" borderId="15" xfId="1" applyNumberFormat="1" applyFont="1" applyBorder="1" applyAlignment="1" applyProtection="1">
      <alignment horizontal="right" vertical="center"/>
    </xf>
    <xf numFmtId="0" fontId="3" fillId="0" borderId="8" xfId="1" applyFont="1" applyFill="1" applyBorder="1" applyAlignment="1" applyProtection="1">
      <alignment horizontal="right" vertical="center"/>
    </xf>
    <xf numFmtId="0" fontId="3" fillId="0" borderId="12" xfId="1" applyFont="1" applyFill="1" applyBorder="1" applyAlignment="1" applyProtection="1">
      <alignment horizontal="right" vertical="center"/>
    </xf>
    <xf numFmtId="2" fontId="3" fillId="0" borderId="17" xfId="1" applyNumberFormat="1" applyFont="1" applyBorder="1" applyAlignment="1" applyProtection="1">
      <alignment horizontal="right" vertical="center"/>
    </xf>
    <xf numFmtId="0" fontId="3" fillId="0" borderId="9" xfId="1" applyFont="1" applyBorder="1" applyAlignment="1" applyProtection="1">
      <alignment horizontal="center" vertical="center"/>
    </xf>
    <xf numFmtId="2" fontId="3" fillId="0" borderId="8" xfId="1" applyNumberFormat="1" applyFont="1" applyFill="1" applyBorder="1" applyAlignment="1" applyProtection="1">
      <alignment horizontal="right" vertical="center"/>
    </xf>
    <xf numFmtId="57" fontId="3" fillId="0" borderId="12" xfId="1" quotePrefix="1" applyNumberFormat="1" applyFont="1" applyFill="1" applyBorder="1" applyAlignment="1" applyProtection="1">
      <alignment horizontal="right" vertical="center"/>
    </xf>
    <xf numFmtId="2" fontId="3" fillId="0" borderId="13" xfId="1" applyNumberFormat="1" applyFont="1" applyBorder="1" applyAlignment="1">
      <alignment horizontal="right" vertical="center"/>
    </xf>
    <xf numFmtId="0" fontId="3" fillId="0" borderId="10" xfId="1" applyNumberFormat="1" applyFont="1" applyBorder="1" applyAlignment="1" applyProtection="1">
      <alignment horizontal="right" vertical="center"/>
    </xf>
    <xf numFmtId="0" fontId="3" fillId="0" borderId="12" xfId="1" quotePrefix="1" applyFont="1" applyFill="1" applyBorder="1" applyAlignment="1" applyProtection="1">
      <alignment horizontal="right" vertical="center"/>
    </xf>
    <xf numFmtId="39" fontId="3" fillId="0" borderId="8" xfId="1" applyNumberFormat="1" applyFont="1" applyBorder="1" applyAlignment="1" applyProtection="1">
      <alignment horizontal="center" vertical="center"/>
    </xf>
    <xf numFmtId="0" fontId="3" fillId="0" borderId="9" xfId="1" applyFont="1" applyBorder="1" applyAlignment="1" applyProtection="1">
      <alignment horizontal="left" vertical="center"/>
    </xf>
    <xf numFmtId="0" fontId="3" fillId="0" borderId="12" xfId="1" applyFont="1" applyFill="1" applyBorder="1" applyAlignment="1">
      <alignment horizontal="right" vertical="center"/>
    </xf>
    <xf numFmtId="57" fontId="3" fillId="0" borderId="12" xfId="1" applyNumberFormat="1" applyFont="1" applyFill="1" applyBorder="1" applyAlignment="1">
      <alignment horizontal="right" vertical="center"/>
    </xf>
    <xf numFmtId="2" fontId="3" fillId="0" borderId="17" xfId="1" applyNumberFormat="1" applyFont="1" applyBorder="1" applyAlignment="1">
      <alignment horizontal="right" vertical="center"/>
    </xf>
    <xf numFmtId="0" fontId="3" fillId="0" borderId="16" xfId="1" applyFont="1" applyBorder="1" applyAlignment="1" applyProtection="1">
      <alignment horizontal="right" vertical="center"/>
    </xf>
    <xf numFmtId="0" fontId="3" fillId="0" borderId="14" xfId="1" applyFont="1" applyBorder="1" applyAlignment="1" applyProtection="1">
      <alignment horizontal="right" vertical="center"/>
    </xf>
    <xf numFmtId="0" fontId="3" fillId="0" borderId="9" xfId="1" applyFont="1" applyBorder="1" applyAlignment="1">
      <alignment horizontal="center"/>
    </xf>
    <xf numFmtId="0" fontId="3" fillId="0" borderId="17" xfId="1" applyFont="1" applyBorder="1" applyAlignment="1" applyProtection="1">
      <alignment horizontal="right" vertical="center"/>
    </xf>
    <xf numFmtId="57" fontId="3" fillId="0" borderId="12" xfId="1" applyNumberFormat="1" applyFont="1" applyFill="1" applyBorder="1" applyAlignment="1" applyProtection="1">
      <alignment horizontal="right" vertical="center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left" vertical="center"/>
    </xf>
    <xf numFmtId="0" fontId="3" fillId="0" borderId="15" xfId="1" applyFont="1" applyBorder="1" applyAlignment="1">
      <alignment horizontal="right"/>
    </xf>
    <xf numFmtId="0" fontId="3" fillId="0" borderId="16" xfId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 applyProtection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2" borderId="4" xfId="1" applyFont="1" applyFill="1" applyBorder="1" applyAlignment="1" applyProtection="1">
      <alignment horizontal="center" vertical="center"/>
    </xf>
    <xf numFmtId="0" fontId="3" fillId="2" borderId="6" xfId="1" applyFont="1" applyFill="1" applyBorder="1" applyAlignment="1" applyProtection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3" borderId="20" xfId="1" applyFont="1" applyFill="1" applyBorder="1" applyAlignment="1" applyProtection="1">
      <alignment horizontal="center" vertical="center"/>
    </xf>
    <xf numFmtId="0" fontId="3" fillId="3" borderId="14" xfId="1" applyFont="1" applyFill="1" applyBorder="1" applyAlignment="1" applyProtection="1">
      <alignment horizontal="center" vertical="center"/>
    </xf>
    <xf numFmtId="0" fontId="3" fillId="0" borderId="3" xfId="1" applyFont="1" applyBorder="1" applyAlignment="1">
      <alignment horizontal="left"/>
    </xf>
    <xf numFmtId="0" fontId="3" fillId="0" borderId="9" xfId="1" applyFont="1" applyBorder="1" applyAlignment="1" applyProtection="1">
      <alignment vertical="center" wrapText="1"/>
    </xf>
    <xf numFmtId="0" fontId="3" fillId="0" borderId="9" xfId="1" applyFont="1" applyBorder="1" applyAlignment="1" applyProtection="1">
      <alignment horizontal="left" vertical="center" wrapText="1"/>
    </xf>
    <xf numFmtId="2" fontId="8" fillId="0" borderId="8" xfId="1" applyNumberFormat="1" applyFont="1" applyFill="1" applyBorder="1" applyAlignment="1" applyProtection="1">
      <alignment horizontal="right" vertical="center"/>
    </xf>
    <xf numFmtId="57" fontId="8" fillId="0" borderId="12" xfId="1" applyNumberFormat="1" applyFont="1" applyFill="1" applyBorder="1" applyAlignment="1" applyProtection="1">
      <alignment horizontal="right" vertical="center"/>
    </xf>
    <xf numFmtId="2" fontId="8" fillId="0" borderId="10" xfId="1" applyNumberFormat="1" applyFont="1" applyBorder="1" applyAlignment="1" applyProtection="1">
      <alignment horizontal="right" vertical="center"/>
    </xf>
    <xf numFmtId="0" fontId="8" fillId="0" borderId="13" xfId="1" applyFont="1" applyBorder="1" applyAlignment="1">
      <alignment horizontal="right" vertical="center"/>
    </xf>
  </cellXfs>
  <cellStyles count="6">
    <cellStyle name="パーセント 2" xfId="5"/>
    <cellStyle name="桁区切り 2" xfId="2"/>
    <cellStyle name="標準" xfId="0" builtinId="0"/>
    <cellStyle name="標準 2" xfId="1"/>
    <cellStyle name="標準 3" xfId="3"/>
    <cellStyle name="標準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105</xdr:row>
      <xdr:rowOff>180975</xdr:rowOff>
    </xdr:from>
    <xdr:to>
      <xdr:col>11</xdr:col>
      <xdr:colOff>0</xdr:colOff>
      <xdr:row>105</xdr:row>
      <xdr:rowOff>304800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12134850" y="16792575"/>
          <a:ext cx="0" cy="66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88</xdr:row>
      <xdr:rowOff>185457</xdr:rowOff>
    </xdr:from>
    <xdr:to>
      <xdr:col>10</xdr:col>
      <xdr:colOff>3295650</xdr:colOff>
      <xdr:row>94</xdr:row>
      <xdr:rowOff>185457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9068360" y="13643722"/>
          <a:ext cx="3248025" cy="1143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95</xdr:row>
      <xdr:rowOff>57150</xdr:rowOff>
    </xdr:from>
    <xdr:to>
      <xdr:col>10</xdr:col>
      <xdr:colOff>838200</xdr:colOff>
      <xdr:row>95</xdr:row>
      <xdr:rowOff>180975</xdr:rowOff>
    </xdr:to>
    <xdr:sp macro="" textlink="">
      <xdr:nvSpPr>
        <xdr:cNvPr id="4" name="Rectangle 4"/>
        <xdr:cNvSpPr>
          <a:spLocks noChangeArrowheads="1"/>
        </xdr:cNvSpPr>
      </xdr:nvSpPr>
      <xdr:spPr bwMode="auto">
        <a:xfrm>
          <a:off x="9153525" y="14773275"/>
          <a:ext cx="419100" cy="123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アーバン">
      <a:dk1>
        <a:sysClr val="windowText" lastClr="000000"/>
      </a:dk1>
      <a:lt1>
        <a:sysClr val="window" lastClr="FFFFFF"/>
      </a:lt1>
      <a:dk2>
        <a:srgbClr val="424456"/>
      </a:dk2>
      <a:lt2>
        <a:srgbClr val="DEDEDE"/>
      </a:lt2>
      <a:accent1>
        <a:srgbClr val="53548A"/>
      </a:accent1>
      <a:accent2>
        <a:srgbClr val="438086"/>
      </a:accent2>
      <a:accent3>
        <a:srgbClr val="A04DA3"/>
      </a:accent3>
      <a:accent4>
        <a:srgbClr val="C4652D"/>
      </a:accent4>
      <a:accent5>
        <a:srgbClr val="8B5D3D"/>
      </a:accent5>
      <a:accent6>
        <a:srgbClr val="5C92B5"/>
      </a:accent6>
      <a:hlink>
        <a:srgbClr val="67AFBD"/>
      </a:hlink>
      <a:folHlink>
        <a:srgbClr val="C2A87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B1:L108"/>
  <sheetViews>
    <sheetView showGridLines="0" tabSelected="1" view="pageBreakPreview" zoomScale="115" zoomScaleNormal="60" zoomScaleSheetLayoutView="115" workbookViewId="0">
      <selection activeCell="D78" sqref="D78"/>
    </sheetView>
  </sheetViews>
  <sheetFormatPr defaultColWidth="13.375" defaultRowHeight="15.95" customHeight="1" x14ac:dyDescent="0.15"/>
  <cols>
    <col min="1" max="1" width="0.875" style="3" customWidth="1"/>
    <col min="2" max="2" width="22.5" style="3" customWidth="1"/>
    <col min="3" max="3" width="11.5" style="3" customWidth="1"/>
    <col min="4" max="4" width="9.5" style="3" customWidth="1"/>
    <col min="5" max="5" width="10.875" style="3" customWidth="1"/>
    <col min="6" max="6" width="13.625" style="3" customWidth="1"/>
    <col min="7" max="7" width="10.875" style="3" customWidth="1"/>
    <col min="8" max="8" width="12.625" style="4" customWidth="1"/>
    <col min="9" max="9" width="9.5" style="4" customWidth="1"/>
    <col min="10" max="10" width="13.625" style="3" customWidth="1"/>
    <col min="11" max="11" width="44.625" style="10" customWidth="1"/>
    <col min="12" max="12" width="0.875" style="3" customWidth="1"/>
    <col min="13" max="16384" width="13.375" style="3"/>
  </cols>
  <sheetData>
    <row r="1" spans="2:12" ht="15.95" customHeight="1" x14ac:dyDescent="0.2">
      <c r="B1" s="1" t="s">
        <v>181</v>
      </c>
      <c r="C1" s="2"/>
      <c r="E1" s="2"/>
      <c r="K1" s="4" t="s">
        <v>0</v>
      </c>
    </row>
    <row r="2" spans="2:12" ht="15.95" customHeight="1" x14ac:dyDescent="0.15">
      <c r="G2" s="5"/>
      <c r="K2" s="6" t="s">
        <v>180</v>
      </c>
    </row>
    <row r="3" spans="2:12" ht="17.25" customHeight="1" x14ac:dyDescent="0.15">
      <c r="B3" s="29"/>
      <c r="C3" s="30" t="s">
        <v>8</v>
      </c>
      <c r="D3" s="29"/>
      <c r="E3" s="98" t="s">
        <v>9</v>
      </c>
      <c r="F3" s="99"/>
      <c r="G3" s="98" t="s">
        <v>10</v>
      </c>
      <c r="H3" s="99"/>
      <c r="I3" s="98" t="s">
        <v>11</v>
      </c>
      <c r="J3" s="99"/>
      <c r="K3" s="31"/>
      <c r="L3" s="7"/>
    </row>
    <row r="4" spans="2:12" ht="17.25" customHeight="1" x14ac:dyDescent="0.15">
      <c r="B4" s="32" t="s">
        <v>12</v>
      </c>
      <c r="C4" s="33" t="s">
        <v>13</v>
      </c>
      <c r="D4" s="32" t="s">
        <v>14</v>
      </c>
      <c r="E4" s="15" t="s">
        <v>15</v>
      </c>
      <c r="F4" s="34" t="s">
        <v>16</v>
      </c>
      <c r="G4" s="15" t="s">
        <v>15</v>
      </c>
      <c r="H4" s="101" t="s">
        <v>21</v>
      </c>
      <c r="I4" s="15" t="s">
        <v>17</v>
      </c>
      <c r="J4" s="101" t="s">
        <v>22</v>
      </c>
      <c r="K4" s="32" t="s">
        <v>18</v>
      </c>
      <c r="L4" s="7"/>
    </row>
    <row r="5" spans="2:12" ht="17.25" customHeight="1" x14ac:dyDescent="0.15">
      <c r="B5" s="35"/>
      <c r="C5" s="12" t="s">
        <v>19</v>
      </c>
      <c r="D5" s="35"/>
      <c r="E5" s="14" t="s">
        <v>20</v>
      </c>
      <c r="F5" s="36" t="s">
        <v>21</v>
      </c>
      <c r="G5" s="14" t="s">
        <v>20</v>
      </c>
      <c r="H5" s="102"/>
      <c r="I5" s="14" t="s">
        <v>20</v>
      </c>
      <c r="J5" s="102"/>
      <c r="K5" s="13"/>
      <c r="L5" s="7"/>
    </row>
    <row r="6" spans="2:12" ht="17.25" customHeight="1" x14ac:dyDescent="0.15">
      <c r="B6" s="37"/>
      <c r="C6" s="85"/>
      <c r="D6" s="86"/>
      <c r="E6" s="87"/>
      <c r="F6" s="88"/>
      <c r="G6" s="87"/>
      <c r="H6" s="88"/>
      <c r="I6" s="87"/>
      <c r="J6" s="88"/>
      <c r="K6" s="89"/>
      <c r="L6" s="7"/>
    </row>
    <row r="7" spans="2:12" ht="15" customHeight="1" x14ac:dyDescent="0.15">
      <c r="B7" s="37"/>
      <c r="C7" s="38"/>
      <c r="D7" s="8" t="s">
        <v>23</v>
      </c>
      <c r="E7" s="8" t="s">
        <v>24</v>
      </c>
      <c r="F7" s="39"/>
      <c r="G7" s="40"/>
      <c r="H7" s="41"/>
      <c r="I7" s="42">
        <v>28.31</v>
      </c>
      <c r="J7" s="43" t="s">
        <v>25</v>
      </c>
      <c r="K7" s="96" t="s">
        <v>26</v>
      </c>
      <c r="L7" s="7"/>
    </row>
    <row r="8" spans="2:12" ht="15" customHeight="1" x14ac:dyDescent="0.15">
      <c r="B8" s="37"/>
      <c r="C8" s="44" t="s">
        <v>27</v>
      </c>
      <c r="D8" s="8" t="s">
        <v>3</v>
      </c>
      <c r="E8" s="45">
        <v>18.2</v>
      </c>
      <c r="F8" s="46" t="s">
        <v>28</v>
      </c>
      <c r="G8" s="40"/>
      <c r="H8" s="41"/>
      <c r="I8" s="42">
        <v>41.06</v>
      </c>
      <c r="J8" s="43" t="s">
        <v>29</v>
      </c>
      <c r="K8" s="96"/>
      <c r="L8" s="7"/>
    </row>
    <row r="9" spans="2:12" ht="15" customHeight="1" x14ac:dyDescent="0.15">
      <c r="B9" s="47" t="s">
        <v>30</v>
      </c>
      <c r="C9" s="44" t="s">
        <v>31</v>
      </c>
      <c r="D9" s="8" t="s">
        <v>4</v>
      </c>
      <c r="E9" s="8" t="s">
        <v>24</v>
      </c>
      <c r="F9" s="39"/>
      <c r="G9" s="40"/>
      <c r="H9" s="41"/>
      <c r="I9" s="42">
        <v>22.58</v>
      </c>
      <c r="J9" s="43" t="s">
        <v>32</v>
      </c>
      <c r="K9" s="96"/>
      <c r="L9" s="7"/>
    </row>
    <row r="10" spans="2:12" ht="15" customHeight="1" x14ac:dyDescent="0.15">
      <c r="B10" s="37"/>
      <c r="C10" s="38"/>
      <c r="D10" s="8" t="s">
        <v>5</v>
      </c>
      <c r="E10" s="8" t="s">
        <v>24</v>
      </c>
      <c r="F10" s="39"/>
      <c r="G10" s="40"/>
      <c r="H10" s="41"/>
      <c r="I10" s="42">
        <v>34.58</v>
      </c>
      <c r="J10" s="43" t="s">
        <v>33</v>
      </c>
      <c r="K10" s="96"/>
      <c r="L10" s="7"/>
    </row>
    <row r="11" spans="2:12" ht="15" customHeight="1" x14ac:dyDescent="0.15">
      <c r="B11" s="37"/>
      <c r="C11" s="38"/>
      <c r="D11" s="8" t="s">
        <v>6</v>
      </c>
      <c r="E11" s="8" t="s">
        <v>24</v>
      </c>
      <c r="F11" s="43" t="s">
        <v>34</v>
      </c>
      <c r="G11" s="40"/>
      <c r="H11" s="41"/>
      <c r="I11" s="42">
        <v>244.04</v>
      </c>
      <c r="J11" s="41"/>
      <c r="K11" s="96"/>
      <c r="L11" s="7"/>
    </row>
    <row r="12" spans="2:12" ht="15" customHeight="1" x14ac:dyDescent="0.15">
      <c r="B12" s="37"/>
      <c r="C12" s="38"/>
      <c r="D12" s="8"/>
      <c r="E12" s="8"/>
      <c r="F12" s="43"/>
      <c r="G12" s="40"/>
      <c r="H12" s="41"/>
      <c r="I12" s="42">
        <v>7.0000000000000007E-2</v>
      </c>
      <c r="J12" s="48">
        <v>36982</v>
      </c>
      <c r="K12" s="96"/>
      <c r="L12" s="7"/>
    </row>
    <row r="13" spans="2:12" ht="15" customHeight="1" x14ac:dyDescent="0.15">
      <c r="B13" s="37"/>
      <c r="C13" s="38"/>
      <c r="D13" s="8"/>
      <c r="E13" s="8"/>
      <c r="F13" s="43"/>
      <c r="G13" s="40"/>
      <c r="H13" s="41"/>
      <c r="I13" s="42" t="s">
        <v>161</v>
      </c>
      <c r="J13" s="48">
        <v>42384</v>
      </c>
      <c r="K13" s="96"/>
      <c r="L13" s="7"/>
    </row>
    <row r="14" spans="2:12" ht="15" customHeight="1" x14ac:dyDescent="0.15">
      <c r="B14" s="37"/>
      <c r="C14" s="38"/>
      <c r="D14" s="8"/>
      <c r="E14" s="8"/>
      <c r="F14" s="43"/>
      <c r="G14" s="40"/>
      <c r="H14" s="41"/>
      <c r="I14" s="42" t="s">
        <v>165</v>
      </c>
      <c r="J14" s="48">
        <v>43067</v>
      </c>
      <c r="K14" s="96"/>
      <c r="L14" s="7"/>
    </row>
    <row r="15" spans="2:12" ht="15" customHeight="1" x14ac:dyDescent="0.15">
      <c r="B15" s="37"/>
      <c r="C15" s="38"/>
      <c r="D15" s="8"/>
      <c r="E15" s="8"/>
      <c r="F15" s="43"/>
      <c r="G15" s="40"/>
      <c r="H15" s="41"/>
      <c r="I15" s="42"/>
      <c r="J15" s="48"/>
      <c r="K15" s="96"/>
      <c r="L15" s="7"/>
    </row>
    <row r="16" spans="2:12" ht="15" customHeight="1" x14ac:dyDescent="0.15">
      <c r="B16" s="49"/>
      <c r="C16" s="50"/>
      <c r="D16" s="11" t="s">
        <v>35</v>
      </c>
      <c r="E16" s="51">
        <f>SUM(E7:E11)</f>
        <v>18.2</v>
      </c>
      <c r="F16" s="52" t="s">
        <v>177</v>
      </c>
      <c r="G16" s="53"/>
      <c r="H16" s="54"/>
      <c r="I16" s="55">
        <v>370.15</v>
      </c>
      <c r="J16" s="52"/>
      <c r="K16" s="97"/>
      <c r="L16" s="7"/>
    </row>
    <row r="17" spans="2:12" ht="15" customHeight="1" x14ac:dyDescent="0.15">
      <c r="B17" s="37"/>
      <c r="C17" s="38"/>
      <c r="D17" s="40"/>
      <c r="E17" s="40"/>
      <c r="F17" s="39"/>
      <c r="G17" s="40"/>
      <c r="H17" s="41"/>
      <c r="I17" s="56"/>
      <c r="J17" s="41"/>
      <c r="K17" s="100" t="s">
        <v>36</v>
      </c>
      <c r="L17" s="7"/>
    </row>
    <row r="18" spans="2:12" ht="15" customHeight="1" x14ac:dyDescent="0.15">
      <c r="B18" s="37"/>
      <c r="C18" s="44" t="s">
        <v>37</v>
      </c>
      <c r="D18" s="8" t="s">
        <v>40</v>
      </c>
      <c r="E18" s="45">
        <v>23.2</v>
      </c>
      <c r="F18" s="43" t="s">
        <v>41</v>
      </c>
      <c r="G18" s="40"/>
      <c r="H18" s="41"/>
      <c r="I18" s="42">
        <v>19.989999999999998</v>
      </c>
      <c r="J18" s="43" t="s">
        <v>42</v>
      </c>
      <c r="K18" s="96"/>
      <c r="L18" s="7"/>
    </row>
    <row r="19" spans="2:12" ht="15" customHeight="1" x14ac:dyDescent="0.15">
      <c r="B19" s="47" t="s">
        <v>38</v>
      </c>
      <c r="C19" s="44" t="s">
        <v>39</v>
      </c>
      <c r="D19" s="40"/>
      <c r="E19" s="40"/>
      <c r="F19" s="43" t="s">
        <v>43</v>
      </c>
      <c r="G19" s="40"/>
      <c r="H19" s="41"/>
      <c r="I19" s="42">
        <v>1.03</v>
      </c>
      <c r="J19" s="43" t="s">
        <v>44</v>
      </c>
      <c r="K19" s="96"/>
      <c r="L19" s="7"/>
    </row>
    <row r="20" spans="2:12" ht="15" customHeight="1" x14ac:dyDescent="0.15">
      <c r="B20" s="37"/>
      <c r="C20" s="38"/>
      <c r="D20" s="40"/>
      <c r="E20" s="57">
        <v>15.4</v>
      </c>
      <c r="F20" s="41" t="s">
        <v>45</v>
      </c>
      <c r="G20" s="40"/>
      <c r="H20" s="41"/>
      <c r="I20" s="56" t="s">
        <v>46</v>
      </c>
      <c r="J20" s="58">
        <v>41906</v>
      </c>
      <c r="K20" s="96"/>
      <c r="L20" s="7"/>
    </row>
    <row r="21" spans="2:12" ht="15" customHeight="1" x14ac:dyDescent="0.15">
      <c r="B21" s="37"/>
      <c r="C21" s="38"/>
      <c r="D21" s="40"/>
      <c r="E21" s="57">
        <v>32.85</v>
      </c>
      <c r="F21" s="41" t="s">
        <v>179</v>
      </c>
      <c r="G21" s="40"/>
      <c r="H21" s="41"/>
      <c r="I21" s="90"/>
      <c r="J21" s="58"/>
      <c r="K21" s="96"/>
      <c r="L21" s="7"/>
    </row>
    <row r="22" spans="2:12" ht="15" customHeight="1" x14ac:dyDescent="0.15">
      <c r="B22" s="37"/>
      <c r="C22" s="38"/>
      <c r="D22" s="40"/>
      <c r="E22" s="57"/>
      <c r="F22" s="41"/>
      <c r="G22" s="40"/>
      <c r="H22" s="41"/>
      <c r="I22" s="42">
        <v>15.42</v>
      </c>
      <c r="J22" s="58"/>
      <c r="K22" s="96"/>
      <c r="L22" s="7"/>
    </row>
    <row r="23" spans="2:12" ht="15" customHeight="1" x14ac:dyDescent="0.15">
      <c r="B23" s="37"/>
      <c r="C23" s="38"/>
      <c r="D23" s="40" t="s">
        <v>176</v>
      </c>
      <c r="E23" s="57">
        <v>32.85</v>
      </c>
      <c r="F23" s="41" t="s">
        <v>173</v>
      </c>
      <c r="G23" s="40"/>
      <c r="H23" s="41"/>
      <c r="I23" s="42"/>
      <c r="J23" s="58"/>
      <c r="K23" s="96"/>
      <c r="L23" s="7"/>
    </row>
    <row r="24" spans="2:12" ht="5.25" customHeight="1" x14ac:dyDescent="0.15">
      <c r="B24" s="49"/>
      <c r="C24" s="50"/>
      <c r="D24" s="53"/>
      <c r="E24" s="53"/>
      <c r="F24" s="54"/>
      <c r="G24" s="53"/>
      <c r="H24" s="54"/>
      <c r="I24" s="83"/>
      <c r="J24" s="54"/>
      <c r="K24" s="97"/>
      <c r="L24" s="7"/>
    </row>
    <row r="25" spans="2:12" ht="15" customHeight="1" x14ac:dyDescent="0.15">
      <c r="B25" s="37"/>
      <c r="C25" s="38"/>
      <c r="D25" s="40"/>
      <c r="E25" s="40"/>
      <c r="F25" s="39"/>
      <c r="G25" s="40"/>
      <c r="H25" s="41"/>
      <c r="I25" s="56"/>
      <c r="J25" s="41"/>
      <c r="K25" s="95" t="s">
        <v>47</v>
      </c>
      <c r="L25" s="7"/>
    </row>
    <row r="26" spans="2:12" ht="15" customHeight="1" x14ac:dyDescent="0.15">
      <c r="B26" s="37"/>
      <c r="C26" s="44" t="s">
        <v>48</v>
      </c>
      <c r="D26" s="8" t="s">
        <v>2</v>
      </c>
      <c r="E26" s="45">
        <v>20</v>
      </c>
      <c r="F26" s="46" t="s">
        <v>49</v>
      </c>
      <c r="G26" s="40"/>
      <c r="H26" s="43" t="s">
        <v>50</v>
      </c>
      <c r="I26" s="42">
        <v>21.29</v>
      </c>
      <c r="J26" s="41" t="s">
        <v>51</v>
      </c>
      <c r="K26" s="96"/>
      <c r="L26" s="7"/>
    </row>
    <row r="27" spans="2:12" ht="15" customHeight="1" x14ac:dyDescent="0.15">
      <c r="B27" s="47" t="s">
        <v>52</v>
      </c>
      <c r="C27" s="44" t="s">
        <v>7</v>
      </c>
      <c r="D27" s="8" t="s">
        <v>4</v>
      </c>
      <c r="E27" s="45">
        <v>4.3</v>
      </c>
      <c r="F27" s="43" t="s">
        <v>53</v>
      </c>
      <c r="G27" s="40"/>
      <c r="H27" s="43" t="s">
        <v>54</v>
      </c>
      <c r="I27" s="62">
        <v>3.8</v>
      </c>
      <c r="J27" s="91" t="s">
        <v>55</v>
      </c>
      <c r="K27" s="96"/>
      <c r="L27" s="7"/>
    </row>
    <row r="28" spans="2:12" ht="54.75" customHeight="1" x14ac:dyDescent="0.15">
      <c r="B28" s="47" t="s">
        <v>56</v>
      </c>
      <c r="C28" s="38"/>
      <c r="D28" s="8" t="s">
        <v>35</v>
      </c>
      <c r="E28" s="9">
        <f>SUM(E26:E27)</f>
        <v>24.3</v>
      </c>
      <c r="F28" s="61" t="s">
        <v>57</v>
      </c>
      <c r="G28" s="40"/>
      <c r="H28" s="43" t="s">
        <v>58</v>
      </c>
      <c r="I28" s="56"/>
      <c r="J28" s="91"/>
      <c r="K28" s="96"/>
      <c r="L28" s="7"/>
    </row>
    <row r="29" spans="2:12" ht="15" customHeight="1" x14ac:dyDescent="0.15">
      <c r="B29" s="37"/>
      <c r="C29" s="38"/>
      <c r="D29" s="40"/>
      <c r="E29" s="40"/>
      <c r="F29" s="46"/>
      <c r="G29" s="40"/>
      <c r="H29" s="43"/>
      <c r="I29" s="56"/>
      <c r="J29" s="41"/>
      <c r="K29" s="96"/>
      <c r="L29" s="7"/>
    </row>
    <row r="30" spans="2:12" ht="15" customHeight="1" x14ac:dyDescent="0.15">
      <c r="B30" s="49"/>
      <c r="C30" s="50"/>
      <c r="D30" s="11"/>
      <c r="E30" s="51"/>
      <c r="F30" s="59"/>
      <c r="G30" s="53"/>
      <c r="H30" s="54"/>
      <c r="I30" s="60">
        <f>SUM(I26:I27)</f>
        <v>25.09</v>
      </c>
      <c r="J30" s="52" t="s">
        <v>59</v>
      </c>
      <c r="K30" s="97"/>
      <c r="L30" s="7"/>
    </row>
    <row r="31" spans="2:12" ht="15" customHeight="1" x14ac:dyDescent="0.15">
      <c r="B31" s="37"/>
      <c r="C31" s="38"/>
      <c r="D31" s="8"/>
      <c r="E31" s="45"/>
      <c r="F31" s="39"/>
      <c r="G31" s="40"/>
      <c r="H31" s="41"/>
      <c r="I31" s="62"/>
      <c r="J31" s="43"/>
      <c r="K31" s="92" t="s">
        <v>166</v>
      </c>
      <c r="L31" s="7"/>
    </row>
    <row r="32" spans="2:12" ht="15" customHeight="1" x14ac:dyDescent="0.15">
      <c r="B32" s="37"/>
      <c r="C32" s="44" t="s">
        <v>60</v>
      </c>
      <c r="D32" s="8" t="s">
        <v>6</v>
      </c>
      <c r="E32" s="45">
        <v>110</v>
      </c>
      <c r="F32" s="46" t="s">
        <v>49</v>
      </c>
      <c r="G32" s="40"/>
      <c r="H32" s="41"/>
      <c r="I32" s="42"/>
      <c r="J32" s="43" t="s">
        <v>61</v>
      </c>
      <c r="K32" s="93"/>
      <c r="L32" s="7"/>
    </row>
    <row r="33" spans="2:12" ht="15" customHeight="1" x14ac:dyDescent="0.15">
      <c r="B33" s="47" t="s">
        <v>62</v>
      </c>
      <c r="C33" s="44" t="s">
        <v>63</v>
      </c>
      <c r="D33" s="8"/>
      <c r="E33" s="8" t="s">
        <v>24</v>
      </c>
      <c r="F33" s="43" t="s">
        <v>64</v>
      </c>
      <c r="G33" s="40"/>
      <c r="H33" s="43" t="s">
        <v>65</v>
      </c>
      <c r="I33" s="56">
        <v>9.67</v>
      </c>
      <c r="J33" s="43" t="s">
        <v>66</v>
      </c>
      <c r="K33" s="93"/>
      <c r="L33" s="7"/>
    </row>
    <row r="34" spans="2:12" ht="15" customHeight="1" x14ac:dyDescent="0.15">
      <c r="B34" s="47"/>
      <c r="D34" s="8"/>
      <c r="E34" s="8"/>
      <c r="F34" s="41" t="s">
        <v>67</v>
      </c>
      <c r="G34" s="40"/>
      <c r="H34" s="43" t="s">
        <v>68</v>
      </c>
      <c r="I34" s="42">
        <v>2.98</v>
      </c>
      <c r="J34" s="43" t="s">
        <v>69</v>
      </c>
      <c r="K34" s="93"/>
      <c r="L34" s="7"/>
    </row>
    <row r="35" spans="2:12" ht="15" customHeight="1" x14ac:dyDescent="0.15">
      <c r="B35" s="37"/>
      <c r="C35" s="38"/>
      <c r="D35" s="8"/>
      <c r="E35" s="45">
        <v>108.4</v>
      </c>
      <c r="F35" s="41" t="s">
        <v>162</v>
      </c>
      <c r="G35" s="40"/>
      <c r="H35" s="43"/>
      <c r="I35" s="42">
        <v>1.0900000000000001</v>
      </c>
      <c r="J35" s="43" t="s">
        <v>70</v>
      </c>
      <c r="K35" s="93"/>
      <c r="L35" s="7"/>
    </row>
    <row r="36" spans="2:12" ht="15" customHeight="1" x14ac:dyDescent="0.15">
      <c r="B36" s="37"/>
      <c r="C36" s="38"/>
      <c r="D36" s="8"/>
      <c r="E36" s="45"/>
      <c r="F36" s="39"/>
      <c r="G36" s="40"/>
      <c r="H36" s="43"/>
      <c r="I36" s="62">
        <v>2.2000000000000002</v>
      </c>
      <c r="J36" s="63">
        <v>36114</v>
      </c>
      <c r="K36" s="93"/>
      <c r="L36" s="7"/>
    </row>
    <row r="37" spans="2:12" ht="15" customHeight="1" x14ac:dyDescent="0.15">
      <c r="B37" s="37"/>
      <c r="C37" s="38"/>
      <c r="D37" s="8"/>
      <c r="E37" s="45"/>
      <c r="F37" s="39"/>
      <c r="G37" s="40"/>
      <c r="H37" s="43"/>
      <c r="I37" s="62" t="s">
        <v>160</v>
      </c>
      <c r="J37" s="63">
        <v>42122</v>
      </c>
      <c r="K37" s="93"/>
      <c r="L37" s="7"/>
    </row>
    <row r="38" spans="2:12" ht="15" customHeight="1" x14ac:dyDescent="0.15">
      <c r="B38" s="37"/>
      <c r="C38" s="38"/>
      <c r="D38" s="8"/>
      <c r="E38" s="45"/>
      <c r="F38" s="39"/>
      <c r="G38" s="40"/>
      <c r="H38" s="43"/>
      <c r="I38" s="62" t="s">
        <v>163</v>
      </c>
      <c r="J38" s="63">
        <v>42664</v>
      </c>
      <c r="K38" s="93"/>
      <c r="L38" s="7"/>
    </row>
    <row r="39" spans="2:12" ht="15" customHeight="1" x14ac:dyDescent="0.15">
      <c r="B39" s="37"/>
      <c r="C39" s="38"/>
      <c r="D39" s="8"/>
      <c r="E39" s="45"/>
      <c r="F39" s="39"/>
      <c r="G39" s="40"/>
      <c r="H39" s="43"/>
      <c r="I39" s="62">
        <v>2.2799999999999998</v>
      </c>
      <c r="J39" s="63">
        <v>43556</v>
      </c>
      <c r="K39" s="93"/>
      <c r="L39" s="7"/>
    </row>
    <row r="40" spans="2:12" ht="15" customHeight="1" x14ac:dyDescent="0.15">
      <c r="B40" s="37"/>
      <c r="C40" s="38"/>
      <c r="D40" s="8"/>
      <c r="E40" s="45"/>
      <c r="F40" s="39"/>
      <c r="G40" s="40"/>
      <c r="H40" s="43"/>
      <c r="I40" s="62"/>
      <c r="J40" s="63"/>
      <c r="K40" s="93"/>
      <c r="L40" s="7"/>
    </row>
    <row r="41" spans="2:12" ht="15" customHeight="1" x14ac:dyDescent="0.15">
      <c r="B41" s="49"/>
      <c r="C41" s="50"/>
      <c r="D41" s="11"/>
      <c r="E41" s="51"/>
      <c r="F41" s="59"/>
      <c r="G41" s="53"/>
      <c r="H41" s="52"/>
      <c r="I41" s="60">
        <v>11.24</v>
      </c>
      <c r="J41" s="64"/>
      <c r="K41" s="94"/>
      <c r="L41" s="7"/>
    </row>
    <row r="42" spans="2:12" ht="15" customHeight="1" x14ac:dyDescent="0.15">
      <c r="B42" s="37"/>
      <c r="C42" s="38"/>
      <c r="D42" s="40"/>
      <c r="E42" s="40"/>
      <c r="F42" s="39"/>
      <c r="G42" s="40"/>
      <c r="H42" s="41"/>
      <c r="I42" s="65"/>
      <c r="J42" s="41"/>
      <c r="K42" s="92" t="s">
        <v>178</v>
      </c>
      <c r="L42" s="7"/>
    </row>
    <row r="43" spans="2:12" ht="15" customHeight="1" x14ac:dyDescent="0.15">
      <c r="B43" s="47" t="s">
        <v>74</v>
      </c>
      <c r="C43" s="44" t="s">
        <v>60</v>
      </c>
      <c r="D43" s="8" t="s">
        <v>71</v>
      </c>
      <c r="E43" s="45">
        <v>107</v>
      </c>
      <c r="F43" s="46" t="s">
        <v>72</v>
      </c>
      <c r="G43" s="40"/>
      <c r="H43" s="43" t="s">
        <v>76</v>
      </c>
      <c r="I43" s="90"/>
      <c r="J43" s="80" t="s">
        <v>73</v>
      </c>
      <c r="K43" s="93"/>
      <c r="L43" s="7"/>
    </row>
    <row r="44" spans="2:12" ht="15" customHeight="1" x14ac:dyDescent="0.15">
      <c r="B44" s="37"/>
      <c r="C44" s="44" t="s">
        <v>63</v>
      </c>
      <c r="D44" s="40"/>
      <c r="E44" s="40"/>
      <c r="F44" s="43" t="s">
        <v>75</v>
      </c>
      <c r="G44" s="40"/>
      <c r="H44" s="43" t="s">
        <v>78</v>
      </c>
      <c r="I44" s="42">
        <v>23.68</v>
      </c>
      <c r="J44" s="43" t="s">
        <v>77</v>
      </c>
      <c r="K44" s="93"/>
      <c r="L44" s="7"/>
    </row>
    <row r="45" spans="2:12" ht="15" customHeight="1" x14ac:dyDescent="0.15">
      <c r="B45" s="37"/>
      <c r="C45" s="38"/>
      <c r="D45" s="40"/>
      <c r="E45" s="45"/>
      <c r="F45" s="43"/>
      <c r="G45" s="40"/>
      <c r="H45" s="43" t="s">
        <v>81</v>
      </c>
      <c r="I45" s="42">
        <v>0.18</v>
      </c>
      <c r="J45" s="43" t="s">
        <v>79</v>
      </c>
      <c r="K45" s="93"/>
      <c r="L45" s="7"/>
    </row>
    <row r="46" spans="2:12" ht="15" customHeight="1" x14ac:dyDescent="0.15">
      <c r="B46" s="37"/>
      <c r="D46" s="40"/>
      <c r="E46" s="45">
        <v>107.3</v>
      </c>
      <c r="F46" s="43" t="s">
        <v>80</v>
      </c>
      <c r="G46" s="40"/>
      <c r="H46" s="43"/>
      <c r="I46" s="66">
        <v>6.24</v>
      </c>
      <c r="J46" s="67" t="s">
        <v>82</v>
      </c>
      <c r="K46" s="93"/>
      <c r="L46" s="7"/>
    </row>
    <row r="47" spans="2:12" ht="15" customHeight="1" x14ac:dyDescent="0.15">
      <c r="B47" s="37"/>
      <c r="C47" s="38"/>
      <c r="D47" s="40"/>
      <c r="E47" s="45">
        <v>91.5</v>
      </c>
      <c r="F47" s="43" t="s">
        <v>159</v>
      </c>
      <c r="G47" s="40"/>
      <c r="H47" s="43"/>
      <c r="I47" s="66" t="s">
        <v>164</v>
      </c>
      <c r="J47" s="84">
        <v>42819</v>
      </c>
      <c r="K47" s="93"/>
      <c r="L47" s="7"/>
    </row>
    <row r="48" spans="2:12" ht="15" customHeight="1" x14ac:dyDescent="0.15">
      <c r="B48" s="37"/>
      <c r="C48" s="38"/>
      <c r="D48" s="40"/>
      <c r="E48" s="45"/>
      <c r="F48" s="43"/>
      <c r="G48" s="40"/>
      <c r="H48" s="43"/>
      <c r="I48" s="66"/>
      <c r="J48" s="84"/>
      <c r="K48" s="93"/>
      <c r="L48" s="7"/>
    </row>
    <row r="49" spans="2:12" ht="15" customHeight="1" x14ac:dyDescent="0.15">
      <c r="B49" s="37"/>
      <c r="C49" s="38"/>
      <c r="D49" s="40"/>
      <c r="E49" s="45"/>
      <c r="F49" s="43"/>
      <c r="G49" s="40"/>
      <c r="H49" s="43"/>
      <c r="I49" s="66">
        <v>26.72</v>
      </c>
      <c r="J49" s="84"/>
      <c r="K49" s="93"/>
      <c r="L49" s="7"/>
    </row>
    <row r="50" spans="2:12" ht="6" customHeight="1" x14ac:dyDescent="0.15">
      <c r="B50" s="49"/>
      <c r="C50" s="50"/>
      <c r="D50" s="53"/>
      <c r="E50" s="53"/>
      <c r="F50" s="59"/>
      <c r="G50" s="53"/>
      <c r="H50" s="54"/>
      <c r="I50" s="60"/>
      <c r="J50" s="54"/>
      <c r="K50" s="94"/>
      <c r="L50" s="7"/>
    </row>
    <row r="51" spans="2:12" ht="15" customHeight="1" x14ac:dyDescent="0.15">
      <c r="B51" s="37"/>
      <c r="D51" s="40"/>
      <c r="E51" s="45"/>
      <c r="F51" s="39"/>
      <c r="G51" s="40"/>
      <c r="H51" s="41"/>
      <c r="I51" s="62" t="s">
        <v>84</v>
      </c>
      <c r="J51" s="43" t="s">
        <v>85</v>
      </c>
      <c r="K51" s="92" t="s">
        <v>86</v>
      </c>
      <c r="L51" s="7"/>
    </row>
    <row r="52" spans="2:12" ht="15" customHeight="1" x14ac:dyDescent="0.15">
      <c r="B52" s="47" t="s">
        <v>87</v>
      </c>
      <c r="C52" s="44" t="s">
        <v>60</v>
      </c>
      <c r="D52" s="8" t="s">
        <v>83</v>
      </c>
      <c r="E52" s="45">
        <v>8.1</v>
      </c>
      <c r="F52" s="46" t="s">
        <v>88</v>
      </c>
      <c r="G52" s="40"/>
      <c r="H52" s="43" t="s">
        <v>89</v>
      </c>
      <c r="I52" s="65">
        <v>15.95</v>
      </c>
      <c r="J52" s="43" t="s">
        <v>90</v>
      </c>
      <c r="K52" s="93"/>
      <c r="L52" s="7"/>
    </row>
    <row r="53" spans="2:12" ht="15" customHeight="1" x14ac:dyDescent="0.15">
      <c r="B53" s="37"/>
      <c r="C53" s="44" t="s">
        <v>63</v>
      </c>
      <c r="D53" s="8" t="s">
        <v>5</v>
      </c>
      <c r="E53" s="45">
        <f>54.5+2</f>
        <v>56.5</v>
      </c>
      <c r="F53" s="43" t="s">
        <v>91</v>
      </c>
      <c r="G53" s="40"/>
      <c r="H53" s="43" t="s">
        <v>92</v>
      </c>
      <c r="I53" s="68">
        <v>1.84</v>
      </c>
      <c r="J53" s="81" t="s">
        <v>51</v>
      </c>
      <c r="K53" s="93"/>
      <c r="L53" s="7"/>
    </row>
    <row r="54" spans="2:12" ht="15" customHeight="1" x14ac:dyDescent="0.15">
      <c r="B54" s="37"/>
      <c r="C54" s="38"/>
      <c r="D54" s="8" t="s">
        <v>2</v>
      </c>
      <c r="E54" s="45">
        <v>39.700000000000003</v>
      </c>
      <c r="F54" s="43" t="s">
        <v>93</v>
      </c>
      <c r="G54" s="40"/>
      <c r="H54" s="43" t="s">
        <v>94</v>
      </c>
      <c r="I54" s="62"/>
      <c r="J54" s="43" t="s">
        <v>73</v>
      </c>
      <c r="K54" s="93"/>
      <c r="L54" s="7"/>
    </row>
    <row r="55" spans="2:12" ht="15" customHeight="1" x14ac:dyDescent="0.15">
      <c r="B55" s="37"/>
      <c r="C55" s="38"/>
      <c r="D55" s="69"/>
      <c r="E55" s="9"/>
      <c r="F55" s="43" t="s">
        <v>95</v>
      </c>
      <c r="G55" s="40"/>
      <c r="H55" s="43" t="s">
        <v>96</v>
      </c>
      <c r="I55" s="62">
        <v>5.12</v>
      </c>
      <c r="J55" s="43" t="s">
        <v>97</v>
      </c>
      <c r="K55" s="93"/>
      <c r="L55" s="7"/>
    </row>
    <row r="56" spans="2:12" ht="15" customHeight="1" x14ac:dyDescent="0.15">
      <c r="B56" s="37"/>
      <c r="C56" s="38"/>
      <c r="D56" s="69" t="s">
        <v>35</v>
      </c>
      <c r="E56" s="9">
        <f>SUM(E52:E54)</f>
        <v>104.3</v>
      </c>
      <c r="F56" s="43" t="s">
        <v>98</v>
      </c>
      <c r="G56" s="40"/>
      <c r="H56" s="43" t="s">
        <v>99</v>
      </c>
      <c r="I56" s="62">
        <v>0.63</v>
      </c>
      <c r="J56" s="43" t="s">
        <v>100</v>
      </c>
      <c r="K56" s="93"/>
      <c r="L56" s="7"/>
    </row>
    <row r="57" spans="2:12" ht="15" customHeight="1" x14ac:dyDescent="0.15">
      <c r="B57" s="37"/>
      <c r="C57" s="38"/>
      <c r="D57" s="8"/>
      <c r="E57" s="45"/>
      <c r="F57" s="46"/>
      <c r="G57" s="40"/>
      <c r="H57" s="43" t="s">
        <v>101</v>
      </c>
      <c r="I57" s="62">
        <v>1.17</v>
      </c>
      <c r="J57" s="43" t="s">
        <v>102</v>
      </c>
      <c r="K57" s="93"/>
      <c r="L57" s="7"/>
    </row>
    <row r="58" spans="2:12" ht="15" customHeight="1" x14ac:dyDescent="0.15">
      <c r="B58" s="37"/>
      <c r="C58" s="38"/>
      <c r="D58" s="8"/>
      <c r="E58" s="45"/>
      <c r="F58" s="46"/>
      <c r="G58" s="40"/>
      <c r="H58" s="43" t="s">
        <v>103</v>
      </c>
      <c r="I58" s="62">
        <v>3.4</v>
      </c>
      <c r="J58" s="43" t="s">
        <v>104</v>
      </c>
      <c r="K58" s="93"/>
      <c r="L58" s="7"/>
    </row>
    <row r="59" spans="2:12" ht="15" customHeight="1" x14ac:dyDescent="0.15">
      <c r="B59" s="37"/>
      <c r="C59" s="38"/>
      <c r="D59" s="8"/>
      <c r="E59" s="45"/>
      <c r="F59" s="46"/>
      <c r="G59" s="40"/>
      <c r="H59" s="43"/>
      <c r="I59" s="70">
        <v>2.0099999999999998</v>
      </c>
      <c r="J59" s="67" t="s">
        <v>105</v>
      </c>
      <c r="K59" s="93"/>
      <c r="L59" s="7"/>
    </row>
    <row r="60" spans="2:12" ht="15" customHeight="1" x14ac:dyDescent="0.15">
      <c r="B60" s="37"/>
      <c r="C60" s="38"/>
      <c r="D60" s="8"/>
      <c r="E60" s="45"/>
      <c r="F60" s="46"/>
      <c r="G60" s="40"/>
      <c r="H60" s="43"/>
      <c r="I60" s="70">
        <v>5.46</v>
      </c>
      <c r="J60" s="71" t="s">
        <v>106</v>
      </c>
      <c r="K60" s="93"/>
      <c r="L60" s="7"/>
    </row>
    <row r="61" spans="2:12" ht="15" customHeight="1" x14ac:dyDescent="0.15">
      <c r="B61" s="37"/>
      <c r="C61" s="38"/>
      <c r="D61" s="8"/>
      <c r="E61" s="45"/>
      <c r="F61" s="46"/>
      <c r="G61" s="40"/>
      <c r="H61" s="43"/>
      <c r="I61" s="70">
        <v>0.97</v>
      </c>
      <c r="J61" s="71" t="s">
        <v>107</v>
      </c>
      <c r="K61" s="93"/>
      <c r="L61" s="7"/>
    </row>
    <row r="62" spans="2:12" ht="15" customHeight="1" x14ac:dyDescent="0.15">
      <c r="B62" s="37"/>
      <c r="C62" s="38"/>
      <c r="D62" s="8"/>
      <c r="E62" s="45"/>
      <c r="F62" s="46"/>
      <c r="G62" s="40"/>
      <c r="H62" s="43"/>
      <c r="I62" s="70"/>
      <c r="J62" s="71"/>
      <c r="K62" s="93"/>
      <c r="L62" s="7"/>
    </row>
    <row r="63" spans="2:12" ht="15" customHeight="1" x14ac:dyDescent="0.15">
      <c r="B63" s="49"/>
      <c r="C63" s="50"/>
      <c r="D63" s="11"/>
      <c r="E63" s="51"/>
      <c r="F63" s="59"/>
      <c r="G63" s="53"/>
      <c r="H63" s="72"/>
      <c r="I63" s="73">
        <v>18.75</v>
      </c>
      <c r="J63" s="54"/>
      <c r="K63" s="94"/>
      <c r="L63" s="7"/>
    </row>
    <row r="64" spans="2:12" ht="15" customHeight="1" x14ac:dyDescent="0.15">
      <c r="B64" s="37"/>
      <c r="D64" s="40"/>
      <c r="E64" s="40"/>
      <c r="F64" s="39"/>
      <c r="G64" s="40"/>
      <c r="H64" s="41"/>
      <c r="I64" s="56"/>
      <c r="J64" s="41" t="s">
        <v>73</v>
      </c>
      <c r="K64" s="92" t="s">
        <v>109</v>
      </c>
      <c r="L64" s="7"/>
    </row>
    <row r="65" spans="2:12" ht="15" customHeight="1" x14ac:dyDescent="0.15">
      <c r="B65" s="47" t="s">
        <v>110</v>
      </c>
      <c r="C65" s="44" t="s">
        <v>60</v>
      </c>
      <c r="D65" s="8" t="s">
        <v>5</v>
      </c>
      <c r="E65" s="45">
        <v>148.80000000000001</v>
      </c>
      <c r="F65" s="46" t="s">
        <v>108</v>
      </c>
      <c r="G65" s="40"/>
      <c r="H65" s="43" t="s">
        <v>112</v>
      </c>
      <c r="I65" s="62">
        <v>19.600000000000001</v>
      </c>
      <c r="J65" s="43" t="s">
        <v>113</v>
      </c>
      <c r="K65" s="93"/>
      <c r="L65" s="7"/>
    </row>
    <row r="66" spans="2:12" ht="15" customHeight="1" x14ac:dyDescent="0.15">
      <c r="B66" s="37"/>
      <c r="C66" s="44" t="s">
        <v>63</v>
      </c>
      <c r="D66" s="40"/>
      <c r="E66" s="57">
        <v>146.1</v>
      </c>
      <c r="F66" s="43" t="s">
        <v>111</v>
      </c>
      <c r="G66" s="40"/>
      <c r="H66" s="43" t="s">
        <v>115</v>
      </c>
      <c r="I66" s="42">
        <v>13.53</v>
      </c>
      <c r="J66" s="43" t="s">
        <v>116</v>
      </c>
      <c r="K66" s="93"/>
      <c r="L66" s="7"/>
    </row>
    <row r="67" spans="2:12" ht="15" customHeight="1" x14ac:dyDescent="0.15">
      <c r="B67" s="37"/>
      <c r="C67" s="38"/>
      <c r="D67" s="40"/>
      <c r="E67" s="40"/>
      <c r="F67" s="43" t="s">
        <v>114</v>
      </c>
      <c r="G67" s="40"/>
      <c r="H67" s="43" t="s">
        <v>118</v>
      </c>
      <c r="I67" s="42">
        <v>0.88</v>
      </c>
      <c r="J67" s="43" t="s">
        <v>119</v>
      </c>
      <c r="K67" s="93"/>
      <c r="L67" s="7"/>
    </row>
    <row r="68" spans="2:12" ht="15" customHeight="1" x14ac:dyDescent="0.15">
      <c r="B68" s="37"/>
      <c r="C68" s="38"/>
      <c r="D68" s="40"/>
      <c r="E68" s="40"/>
      <c r="F68" s="43" t="s">
        <v>117</v>
      </c>
      <c r="G68" s="40"/>
      <c r="H68" s="43" t="s">
        <v>120</v>
      </c>
      <c r="I68" s="62">
        <v>1.5</v>
      </c>
      <c r="J68" s="43" t="s">
        <v>121</v>
      </c>
      <c r="K68" s="93"/>
      <c r="L68" s="7"/>
    </row>
    <row r="69" spans="2:12" ht="15" customHeight="1" x14ac:dyDescent="0.15">
      <c r="B69" s="37"/>
      <c r="C69" s="38"/>
      <c r="D69" s="40"/>
      <c r="E69" s="40"/>
      <c r="F69" s="39"/>
      <c r="G69" s="40"/>
      <c r="H69" s="41"/>
      <c r="I69" s="70">
        <v>23.86</v>
      </c>
      <c r="J69" s="67" t="s">
        <v>122</v>
      </c>
      <c r="K69" s="93"/>
      <c r="L69" s="7"/>
    </row>
    <row r="70" spans="2:12" ht="15" customHeight="1" x14ac:dyDescent="0.15">
      <c r="B70" s="37"/>
      <c r="C70" s="38"/>
      <c r="D70" s="40"/>
      <c r="E70" s="40"/>
      <c r="F70" s="39"/>
      <c r="G70" s="40"/>
      <c r="H70" s="41"/>
      <c r="I70" s="70">
        <v>14.26</v>
      </c>
      <c r="J70" s="67" t="s">
        <v>123</v>
      </c>
      <c r="K70" s="93"/>
      <c r="L70" s="7"/>
    </row>
    <row r="71" spans="2:12" ht="15" customHeight="1" x14ac:dyDescent="0.15">
      <c r="B71" s="37"/>
      <c r="C71" s="38"/>
      <c r="D71" s="40"/>
      <c r="E71" s="40"/>
      <c r="F71" s="39"/>
      <c r="G71" s="40"/>
      <c r="H71" s="41"/>
      <c r="I71" s="70">
        <v>3.22</v>
      </c>
      <c r="J71" s="71" t="s">
        <v>106</v>
      </c>
      <c r="K71" s="93"/>
      <c r="L71" s="7"/>
    </row>
    <row r="72" spans="2:12" ht="15" customHeight="1" x14ac:dyDescent="0.15">
      <c r="B72" s="37"/>
      <c r="C72" s="38"/>
      <c r="D72" s="40"/>
      <c r="E72" s="40"/>
      <c r="F72" s="39"/>
      <c r="G72" s="40"/>
      <c r="H72" s="41"/>
      <c r="I72" s="70">
        <v>7.86</v>
      </c>
      <c r="J72" s="74" t="s">
        <v>124</v>
      </c>
      <c r="K72" s="93"/>
      <c r="L72" s="7"/>
    </row>
    <row r="73" spans="2:12" ht="15" customHeight="1" x14ac:dyDescent="0.15">
      <c r="B73" s="37"/>
      <c r="C73" s="38"/>
      <c r="D73" s="40"/>
      <c r="E73" s="40"/>
      <c r="F73" s="39"/>
      <c r="G73" s="40"/>
      <c r="H73" s="41"/>
      <c r="I73" s="70">
        <v>4.7</v>
      </c>
      <c r="J73" s="74" t="s">
        <v>125</v>
      </c>
      <c r="K73" s="93"/>
      <c r="L73" s="7"/>
    </row>
    <row r="74" spans="2:12" ht="15" customHeight="1" x14ac:dyDescent="0.15">
      <c r="B74" s="37"/>
      <c r="C74" s="38"/>
      <c r="D74" s="40"/>
      <c r="E74" s="40"/>
      <c r="F74" s="39"/>
      <c r="G74" s="40"/>
      <c r="H74" s="41"/>
      <c r="I74" s="70">
        <v>0.99</v>
      </c>
      <c r="J74" s="67" t="s">
        <v>126</v>
      </c>
      <c r="K74" s="93"/>
      <c r="L74" s="7"/>
    </row>
    <row r="75" spans="2:12" ht="15" customHeight="1" x14ac:dyDescent="0.15">
      <c r="B75" s="37"/>
      <c r="C75" s="38"/>
      <c r="D75" s="40"/>
      <c r="E75" s="40"/>
      <c r="F75" s="39"/>
      <c r="G75" s="40"/>
      <c r="H75" s="41"/>
      <c r="I75" s="70"/>
      <c r="J75" s="67"/>
      <c r="K75" s="93"/>
      <c r="L75" s="7"/>
    </row>
    <row r="76" spans="2:12" ht="15" customHeight="1" x14ac:dyDescent="0.15">
      <c r="B76" s="37"/>
      <c r="C76" s="38"/>
      <c r="D76" s="40"/>
      <c r="E76" s="40"/>
      <c r="F76" s="39"/>
      <c r="G76" s="40"/>
      <c r="H76" s="41"/>
      <c r="I76" s="70"/>
      <c r="J76" s="67"/>
      <c r="K76" s="93"/>
      <c r="L76" s="7"/>
    </row>
    <row r="77" spans="2:12" ht="15" customHeight="1" x14ac:dyDescent="0.15">
      <c r="B77" s="37"/>
      <c r="C77" s="38"/>
      <c r="D77" s="40"/>
      <c r="E77" s="40"/>
      <c r="F77" s="39"/>
      <c r="G77" s="40"/>
      <c r="H77" s="41"/>
      <c r="I77" s="106">
        <v>13.3</v>
      </c>
      <c r="J77" s="107">
        <v>45744</v>
      </c>
      <c r="K77" s="93"/>
      <c r="L77" s="7"/>
    </row>
    <row r="78" spans="2:12" ht="15" customHeight="1" x14ac:dyDescent="0.15">
      <c r="B78" s="49"/>
      <c r="C78" s="50"/>
      <c r="D78" s="53"/>
      <c r="E78" s="53"/>
      <c r="F78" s="59"/>
      <c r="G78" s="53"/>
      <c r="H78" s="54"/>
      <c r="I78" s="108">
        <f>SUM(I65:I77)</f>
        <v>103.7</v>
      </c>
      <c r="J78" s="109"/>
      <c r="K78" s="94"/>
      <c r="L78" s="7"/>
    </row>
    <row r="79" spans="2:12" ht="15" customHeight="1" x14ac:dyDescent="0.15">
      <c r="B79" s="37"/>
      <c r="D79" s="40"/>
      <c r="E79" s="40"/>
      <c r="F79" s="39"/>
      <c r="G79" s="40"/>
      <c r="H79" s="41"/>
      <c r="I79" s="56"/>
      <c r="J79" s="41"/>
      <c r="K79" s="92" t="s">
        <v>172</v>
      </c>
      <c r="L79" s="7"/>
    </row>
    <row r="80" spans="2:12" ht="15" customHeight="1" x14ac:dyDescent="0.15">
      <c r="B80" s="47" t="s">
        <v>167</v>
      </c>
      <c r="C80" s="44" t="s">
        <v>60</v>
      </c>
      <c r="D80" s="8" t="s">
        <v>169</v>
      </c>
      <c r="E80" s="45">
        <v>38.799999999999997</v>
      </c>
      <c r="F80" s="46" t="s">
        <v>170</v>
      </c>
      <c r="G80" s="40"/>
      <c r="H80" s="63">
        <v>42843</v>
      </c>
      <c r="I80" s="62">
        <v>22.17</v>
      </c>
      <c r="J80" s="63">
        <v>44283</v>
      </c>
      <c r="K80" s="93"/>
      <c r="L80" s="7"/>
    </row>
    <row r="81" spans="2:12" ht="15" customHeight="1" x14ac:dyDescent="0.15">
      <c r="B81" s="37"/>
      <c r="C81" s="44" t="s">
        <v>63</v>
      </c>
      <c r="D81" s="40"/>
      <c r="E81" s="40"/>
      <c r="F81" s="63">
        <v>42685</v>
      </c>
      <c r="G81" s="40"/>
      <c r="H81" s="43"/>
      <c r="I81" s="42"/>
      <c r="J81" s="43"/>
      <c r="K81" s="93"/>
      <c r="L81" s="7"/>
    </row>
    <row r="82" spans="2:12" ht="15" customHeight="1" x14ac:dyDescent="0.15">
      <c r="B82" s="37" t="s">
        <v>168</v>
      </c>
      <c r="C82" s="38"/>
      <c r="D82" s="40"/>
      <c r="E82" s="40"/>
      <c r="F82" s="43" t="s">
        <v>171</v>
      </c>
      <c r="G82" s="40"/>
      <c r="H82" s="43"/>
      <c r="I82" s="42"/>
      <c r="J82" s="43"/>
      <c r="K82" s="93"/>
      <c r="L82" s="7"/>
    </row>
    <row r="83" spans="2:12" ht="15" customHeight="1" x14ac:dyDescent="0.15">
      <c r="B83" s="37"/>
      <c r="C83" s="38"/>
      <c r="D83" s="40"/>
      <c r="E83" s="40"/>
      <c r="F83" s="43"/>
      <c r="G83" s="40"/>
      <c r="H83" s="43"/>
      <c r="I83" s="42"/>
      <c r="J83" s="43"/>
      <c r="K83" s="93"/>
      <c r="L83" s="7"/>
    </row>
    <row r="84" spans="2:12" ht="15" customHeight="1" x14ac:dyDescent="0.15">
      <c r="B84" s="49"/>
      <c r="C84" s="50"/>
      <c r="D84" s="53"/>
      <c r="E84" s="53"/>
      <c r="F84" s="59"/>
      <c r="G84" s="53"/>
      <c r="H84" s="54"/>
      <c r="I84" s="42"/>
      <c r="J84" s="54"/>
      <c r="K84" s="94"/>
      <c r="L84" s="7"/>
    </row>
    <row r="85" spans="2:12" ht="20.100000000000001" customHeight="1" x14ac:dyDescent="0.15">
      <c r="B85" s="16" t="s">
        <v>127</v>
      </c>
      <c r="C85" s="18"/>
      <c r="D85" s="19"/>
      <c r="E85" s="25">
        <v>564.45000000000005</v>
      </c>
      <c r="F85" s="26" t="s">
        <v>174</v>
      </c>
      <c r="G85" s="19"/>
      <c r="H85" s="22"/>
      <c r="I85" s="27">
        <f>I16+I24+I30+I41+I50+I63+I78+I80</f>
        <v>551.09999999999991</v>
      </c>
      <c r="J85" s="26" t="s">
        <v>175</v>
      </c>
      <c r="K85" s="28"/>
      <c r="L85" s="7"/>
    </row>
    <row r="86" spans="2:12" ht="15" customHeight="1" x14ac:dyDescent="0.15">
      <c r="B86" s="37"/>
      <c r="C86" s="38"/>
      <c r="D86" s="40"/>
      <c r="E86" s="40"/>
      <c r="F86" s="39"/>
      <c r="G86" s="40"/>
      <c r="H86" s="41"/>
      <c r="I86" s="56"/>
      <c r="J86" s="39"/>
      <c r="K86" s="104" t="s">
        <v>128</v>
      </c>
      <c r="L86" s="7"/>
    </row>
    <row r="87" spans="2:12" ht="15" customHeight="1" x14ac:dyDescent="0.15">
      <c r="B87" s="37"/>
      <c r="C87" s="38"/>
      <c r="D87" s="40"/>
      <c r="E87" s="40"/>
      <c r="F87" s="39"/>
      <c r="G87" s="40"/>
      <c r="H87" s="41"/>
      <c r="I87" s="56"/>
      <c r="J87" s="39"/>
      <c r="K87" s="96"/>
      <c r="L87" s="7"/>
    </row>
    <row r="88" spans="2:12" ht="15" customHeight="1" x14ac:dyDescent="0.15">
      <c r="B88" s="37"/>
      <c r="C88" s="38"/>
      <c r="D88" s="40"/>
      <c r="E88" s="40"/>
      <c r="F88" s="39"/>
      <c r="G88" s="40"/>
      <c r="H88" s="41"/>
      <c r="I88" s="56"/>
      <c r="J88" s="39"/>
      <c r="K88" s="96"/>
      <c r="L88" s="7"/>
    </row>
    <row r="89" spans="2:12" ht="15" customHeight="1" x14ac:dyDescent="0.15">
      <c r="B89" s="37"/>
      <c r="C89" s="38"/>
      <c r="D89" s="82"/>
      <c r="E89" s="75"/>
      <c r="F89" s="46"/>
      <c r="G89" s="40"/>
      <c r="H89" s="41"/>
      <c r="I89" s="56"/>
      <c r="J89" s="46" t="s">
        <v>130</v>
      </c>
      <c r="K89" s="96"/>
      <c r="L89" s="7"/>
    </row>
    <row r="90" spans="2:12" ht="15" customHeight="1" x14ac:dyDescent="0.15">
      <c r="B90" s="47" t="s">
        <v>131</v>
      </c>
      <c r="C90" s="44" t="s">
        <v>132</v>
      </c>
      <c r="D90" s="8" t="s">
        <v>1</v>
      </c>
      <c r="E90" s="75">
        <v>647.4</v>
      </c>
      <c r="F90" s="43" t="s">
        <v>129</v>
      </c>
      <c r="G90" s="40"/>
      <c r="H90" s="43" t="s">
        <v>134</v>
      </c>
      <c r="I90" s="62">
        <v>62.1</v>
      </c>
      <c r="J90" s="43" t="s">
        <v>135</v>
      </c>
      <c r="K90" s="96"/>
      <c r="L90" s="7"/>
    </row>
    <row r="91" spans="2:12" ht="15" customHeight="1" x14ac:dyDescent="0.15">
      <c r="B91" s="47" t="s">
        <v>136</v>
      </c>
      <c r="C91" s="38"/>
      <c r="D91" s="40"/>
      <c r="E91" s="40"/>
      <c r="F91" s="43" t="s">
        <v>133</v>
      </c>
      <c r="G91" s="40"/>
      <c r="H91" s="43" t="s">
        <v>138</v>
      </c>
      <c r="I91" s="62">
        <v>0.8</v>
      </c>
      <c r="J91" s="43" t="s">
        <v>139</v>
      </c>
      <c r="K91" s="96"/>
      <c r="L91" s="7"/>
    </row>
    <row r="92" spans="2:12" ht="15" customHeight="1" x14ac:dyDescent="0.15">
      <c r="B92" s="37"/>
      <c r="C92" s="38"/>
      <c r="D92" s="40"/>
      <c r="E92" s="40"/>
      <c r="F92" s="43" t="s">
        <v>137</v>
      </c>
      <c r="G92" s="40"/>
      <c r="H92" s="43" t="s">
        <v>140</v>
      </c>
      <c r="I92" s="62">
        <v>2</v>
      </c>
      <c r="J92" s="43" t="s">
        <v>141</v>
      </c>
      <c r="K92" s="96"/>
      <c r="L92" s="7"/>
    </row>
    <row r="93" spans="2:12" ht="15" customHeight="1" x14ac:dyDescent="0.15">
      <c r="B93" s="37"/>
      <c r="C93" s="38"/>
      <c r="D93" s="40"/>
      <c r="E93" s="40"/>
      <c r="F93" s="39"/>
      <c r="G93" s="40"/>
      <c r="H93" s="43" t="s">
        <v>142</v>
      </c>
      <c r="I93" s="62">
        <v>4</v>
      </c>
      <c r="J93" s="43" t="s">
        <v>143</v>
      </c>
      <c r="K93" s="96"/>
      <c r="L93" s="7"/>
    </row>
    <row r="94" spans="2:12" ht="15" customHeight="1" x14ac:dyDescent="0.15">
      <c r="B94" s="37"/>
      <c r="C94" s="38"/>
      <c r="D94" s="40"/>
      <c r="E94" s="40"/>
      <c r="F94" s="39"/>
      <c r="G94" s="40"/>
      <c r="H94" s="43" t="s">
        <v>144</v>
      </c>
      <c r="I94" s="62">
        <v>0.6</v>
      </c>
      <c r="J94" s="41" t="s">
        <v>145</v>
      </c>
      <c r="K94" s="96"/>
      <c r="L94" s="7"/>
    </row>
    <row r="95" spans="2:12" ht="15" customHeight="1" x14ac:dyDescent="0.15">
      <c r="B95" s="37"/>
      <c r="C95" s="38"/>
      <c r="D95" s="40"/>
      <c r="E95" s="40"/>
      <c r="F95" s="39"/>
      <c r="G95" s="40"/>
      <c r="H95" s="43" t="s">
        <v>146</v>
      </c>
      <c r="I95" s="62">
        <v>6.4</v>
      </c>
      <c r="J95" s="41" t="s">
        <v>147</v>
      </c>
      <c r="K95" s="96"/>
      <c r="L95" s="7"/>
    </row>
    <row r="96" spans="2:12" ht="15" customHeight="1" x14ac:dyDescent="0.15">
      <c r="B96" s="37"/>
      <c r="C96" s="38"/>
      <c r="D96" s="40"/>
      <c r="E96" s="40"/>
      <c r="F96" s="39"/>
      <c r="G96" s="40"/>
      <c r="H96" s="43" t="s">
        <v>148</v>
      </c>
      <c r="I96" s="62">
        <v>0.3</v>
      </c>
      <c r="J96" s="41" t="s">
        <v>149</v>
      </c>
      <c r="K96" s="76" t="s">
        <v>150</v>
      </c>
      <c r="L96" s="7"/>
    </row>
    <row r="97" spans="2:12" ht="15" customHeight="1" x14ac:dyDescent="0.15">
      <c r="B97" s="37"/>
      <c r="C97" s="38"/>
      <c r="D97" s="40"/>
      <c r="E97" s="40"/>
      <c r="F97" s="39"/>
      <c r="G97" s="40"/>
      <c r="H97" s="43"/>
      <c r="I97" s="70">
        <v>7.2</v>
      </c>
      <c r="J97" s="77" t="s">
        <v>151</v>
      </c>
      <c r="K97" s="105" t="s">
        <v>152</v>
      </c>
      <c r="L97" s="7"/>
    </row>
    <row r="98" spans="2:12" ht="15" customHeight="1" x14ac:dyDescent="0.15">
      <c r="B98" s="37"/>
      <c r="C98" s="38"/>
      <c r="D98" s="40"/>
      <c r="E98" s="40"/>
      <c r="F98" s="39"/>
      <c r="G98" s="40"/>
      <c r="H98" s="43"/>
      <c r="I98" s="70">
        <v>14.1</v>
      </c>
      <c r="J98" s="77" t="s">
        <v>153</v>
      </c>
      <c r="K98" s="105"/>
      <c r="L98" s="7"/>
    </row>
    <row r="99" spans="2:12" ht="15" customHeight="1" x14ac:dyDescent="0.15">
      <c r="B99" s="37"/>
      <c r="C99" s="38"/>
      <c r="D99" s="40"/>
      <c r="E99" s="40"/>
      <c r="F99" s="39"/>
      <c r="G99" s="40"/>
      <c r="H99" s="43"/>
      <c r="I99" s="70">
        <v>158.1</v>
      </c>
      <c r="J99" s="77" t="s">
        <v>154</v>
      </c>
      <c r="K99" s="105"/>
      <c r="L99" s="7"/>
    </row>
    <row r="100" spans="2:12" ht="15" customHeight="1" x14ac:dyDescent="0.15">
      <c r="B100" s="37"/>
      <c r="C100" s="38"/>
      <c r="D100" s="40"/>
      <c r="E100" s="40"/>
      <c r="F100" s="39"/>
      <c r="G100" s="40"/>
      <c r="H100" s="43"/>
      <c r="I100" s="70">
        <v>28.1</v>
      </c>
      <c r="J100" s="77" t="s">
        <v>155</v>
      </c>
      <c r="K100" s="105"/>
      <c r="L100" s="7"/>
    </row>
    <row r="101" spans="2:12" ht="15" customHeight="1" x14ac:dyDescent="0.15">
      <c r="B101" s="37"/>
      <c r="C101" s="38"/>
      <c r="D101" s="40"/>
      <c r="E101" s="40"/>
      <c r="F101" s="39"/>
      <c r="G101" s="40"/>
      <c r="H101" s="43"/>
      <c r="I101" s="70">
        <v>3.8</v>
      </c>
      <c r="J101" s="77" t="s">
        <v>156</v>
      </c>
      <c r="K101" s="105"/>
      <c r="L101" s="7"/>
    </row>
    <row r="102" spans="2:12" ht="15" customHeight="1" x14ac:dyDescent="0.15">
      <c r="B102" s="37"/>
      <c r="C102" s="38"/>
      <c r="D102" s="40"/>
      <c r="E102" s="40"/>
      <c r="F102" s="39"/>
      <c r="G102" s="40"/>
      <c r="H102" s="43"/>
      <c r="I102" s="70">
        <v>17.600000000000001</v>
      </c>
      <c r="J102" s="78">
        <v>39599</v>
      </c>
      <c r="K102" s="105"/>
      <c r="L102" s="7"/>
    </row>
    <row r="103" spans="2:12" ht="15" customHeight="1" x14ac:dyDescent="0.15">
      <c r="B103" s="37"/>
      <c r="C103" s="38"/>
      <c r="D103" s="40"/>
      <c r="E103" s="40"/>
      <c r="F103" s="39"/>
      <c r="G103" s="40"/>
      <c r="H103" s="43"/>
      <c r="I103" s="65">
        <v>16.8</v>
      </c>
      <c r="J103" s="78">
        <v>40739</v>
      </c>
      <c r="K103" s="105"/>
      <c r="L103" s="7"/>
    </row>
    <row r="104" spans="2:12" ht="15" customHeight="1" x14ac:dyDescent="0.15">
      <c r="B104" s="37"/>
      <c r="C104" s="38"/>
      <c r="D104" s="40"/>
      <c r="E104" s="40"/>
      <c r="F104" s="39"/>
      <c r="G104" s="40"/>
      <c r="H104" s="43"/>
      <c r="I104" s="65"/>
      <c r="J104" s="78"/>
      <c r="K104" s="105"/>
      <c r="L104" s="7"/>
    </row>
    <row r="105" spans="2:12" ht="14.25" customHeight="1" x14ac:dyDescent="0.15">
      <c r="B105" s="37"/>
      <c r="C105" s="38"/>
      <c r="D105" s="40"/>
      <c r="E105" s="40"/>
      <c r="F105" s="39"/>
      <c r="G105" s="40"/>
      <c r="H105" s="43"/>
      <c r="I105" s="79">
        <v>325.5</v>
      </c>
      <c r="J105" s="78">
        <v>41798</v>
      </c>
      <c r="K105" s="105"/>
      <c r="L105" s="7"/>
    </row>
    <row r="106" spans="2:12" ht="20.100000000000001" customHeight="1" x14ac:dyDescent="0.15">
      <c r="B106" s="17" t="s">
        <v>157</v>
      </c>
      <c r="C106" s="18"/>
      <c r="D106" s="19"/>
      <c r="E106" s="20">
        <f>E90</f>
        <v>647.4</v>
      </c>
      <c r="F106" s="21"/>
      <c r="G106" s="19"/>
      <c r="H106" s="22"/>
      <c r="I106" s="23">
        <f>SUM(I90:I105)</f>
        <v>647.40000000000009</v>
      </c>
      <c r="J106" s="21"/>
      <c r="K106" s="24"/>
    </row>
    <row r="107" spans="2:12" ht="20.100000000000001" customHeight="1" x14ac:dyDescent="0.15">
      <c r="B107" s="103" t="s">
        <v>158</v>
      </c>
      <c r="C107" s="103"/>
      <c r="D107" s="103"/>
      <c r="E107" s="103"/>
      <c r="F107" s="103"/>
      <c r="G107" s="103"/>
      <c r="H107" s="103"/>
      <c r="I107" s="103"/>
      <c r="J107" s="103"/>
      <c r="K107" s="103"/>
    </row>
    <row r="108" spans="2:12" ht="4.5" customHeight="1" x14ac:dyDescent="0.15"/>
  </sheetData>
  <mergeCells count="16">
    <mergeCell ref="B107:K107"/>
    <mergeCell ref="K42:K50"/>
    <mergeCell ref="K51:K63"/>
    <mergeCell ref="K64:K78"/>
    <mergeCell ref="K86:K95"/>
    <mergeCell ref="K97:K105"/>
    <mergeCell ref="K79:K84"/>
    <mergeCell ref="K31:K41"/>
    <mergeCell ref="K25:K30"/>
    <mergeCell ref="E3:F3"/>
    <mergeCell ref="G3:H3"/>
    <mergeCell ref="I3:J3"/>
    <mergeCell ref="K7:K16"/>
    <mergeCell ref="K17:K24"/>
    <mergeCell ref="J4:J5"/>
    <mergeCell ref="H4:H5"/>
  </mergeCells>
  <phoneticPr fontId="2"/>
  <printOptions horizontalCentered="1"/>
  <pageMargins left="0.78740157480314965" right="0.78740157480314965" top="0.94488188976377963" bottom="0.98425196850393704" header="0.51181102362204722" footer="0.51181102362204722"/>
  <pageSetup paperSize="9" scale="4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表3-3-4-4</vt:lpstr>
      <vt:lpstr>'表3-3-4-4'!Print_Area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森林整備課</dc:creator>
  <cp:lastModifiedBy>宮城県</cp:lastModifiedBy>
  <cp:lastPrinted>2022-07-26T04:33:04Z</cp:lastPrinted>
  <dcterms:created xsi:type="dcterms:W3CDTF">2003-07-23T01:35:33Z</dcterms:created>
  <dcterms:modified xsi:type="dcterms:W3CDTF">2025-07-18T04:59:43Z</dcterms:modified>
</cp:coreProperties>
</file>